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Monitoring Department\الحكم والمراقبة الاحصائية\الحكم\سيادة القانون 2020\Rule of law 2021\report 2021\ROL_Report_HH&amp; EXP_WESTBANK\2nd\"/>
    </mc:Choice>
  </mc:AlternateContent>
  <bookViews>
    <workbookView xWindow="0" yWindow="0" windowWidth="28800" windowHeight="12300" tabRatio="944" firstSheet="10" activeTab="16"/>
  </bookViews>
  <sheets>
    <sheet name="المقارنة" sheetId="88" r:id="rId1"/>
    <sheet name="RP01-1" sheetId="10" r:id="rId2"/>
    <sheet name="RP02" sheetId="2" r:id="rId3"/>
    <sheet name="RP02-(2,3,5,6)" sheetId="12" r:id="rId4"/>
    <sheet name="PS02+CC02" sheetId="13" r:id="rId5"/>
    <sheet name="SH02+TR02" sheetId="81" r:id="rId6"/>
    <sheet name="PP02" sheetId="89" r:id="rId7"/>
    <sheet name="AP01" sheetId="4" r:id="rId8"/>
    <sheet name="DP04-1" sheetId="15" r:id="rId9"/>
    <sheet name="OP01+OP02" sheetId="16" r:id="rId10"/>
    <sheet name="OP01+OP03" sheetId="82" r:id="rId11"/>
    <sheet name="EP01 -2" sheetId="5" r:id="rId12"/>
    <sheet name="EP02-1" sheetId="6" r:id="rId13"/>
    <sheet name="EP02 -2" sheetId="7" r:id="rId14"/>
    <sheet name="EP03-1" sheetId="20" r:id="rId15"/>
    <sheet name="EP03-2" sheetId="8" r:id="rId16"/>
    <sheet name="DP02-1" sheetId="84" r:id="rId17"/>
    <sheet name="DP02-2" sheetId="85" r:id="rId18"/>
    <sheet name="J1" sheetId="90" r:id="rId19"/>
    <sheet name="J2" sheetId="91" r:id="rId20"/>
    <sheet name="J3" sheetId="92" r:id="rId21"/>
    <sheet name="J5" sheetId="93" r:id="rId22"/>
    <sheet name="JS1" sheetId="94" r:id="rId23"/>
    <sheet name="JS3" sheetId="95" r:id="rId24"/>
    <sheet name="PM1" sheetId="96" r:id="rId25"/>
    <sheet name="PM3" sheetId="97" r:id="rId26"/>
    <sheet name="L4" sheetId="98" r:id="rId27"/>
    <sheet name="L5" sheetId="99" r:id="rId28"/>
    <sheet name="L7" sheetId="100" r:id="rId29"/>
    <sheet name="L9" sheetId="101" r:id="rId30"/>
    <sheet name="LT1" sheetId="102" r:id="rId31"/>
    <sheet name="LT6" sheetId="103" r:id="rId32"/>
    <sheet name="LP1" sheetId="104" r:id="rId33"/>
    <sheet name="LS1" sheetId="105" r:id="rId34"/>
  </sheets>
  <definedNames>
    <definedName name="_GoBack" localSheetId="14">'EP03-1'!$Q$10</definedName>
    <definedName name="_GoBack" localSheetId="15">'EP03-2'!$Q$10</definedName>
    <definedName name="_GoBack" localSheetId="20">'J3'!$G$14</definedName>
    <definedName name="OLE_LINK1" localSheetId="1">'RP01-1'!#REF!</definedName>
    <definedName name="_xlnm.Print_Area" localSheetId="17">'DP02-2'!$A$1:$Q$17</definedName>
    <definedName name="_xlnm.Print_Area" localSheetId="33">'LS1'!$A$1:$F$19</definedName>
    <definedName name="_xlnm.Print_Area" localSheetId="30">'LT1'!$A$1:$E$13</definedName>
    <definedName name="_xlnm.Print_Area" localSheetId="6">'PP02'!$A$1:$E$13</definedName>
    <definedName name="_xlnm.Print_Area" localSheetId="4">'PS02+CC02'!$A$1:$K$33</definedName>
    <definedName name="_xlnm.Print_Area" localSheetId="1">'RP01-1'!$A$1:$E$12</definedName>
    <definedName name="_xlnm.Print_Area" localSheetId="3">'RP02-(2,3,5,6)'!$A$1:$E$13</definedName>
    <definedName name="_xlnm.Print_Area" localSheetId="5">'SH02+TR02'!$A$1:$K$31</definedName>
    <definedName name="_xlnm.Print_Area" localSheetId="0">المقارنة!$A$1:$K$26</definedName>
  </definedNames>
  <calcPr calcId="162913" calcMode="manual"/>
</workbook>
</file>

<file path=xl/calcChain.xml><?xml version="1.0" encoding="utf-8"?>
<calcChain xmlns="http://schemas.openxmlformats.org/spreadsheetml/2006/main">
  <c r="F8" i="96" l="1"/>
  <c r="F9" i="96"/>
  <c r="F10" i="96"/>
  <c r="F11" i="96"/>
  <c r="P15" i="85"/>
  <c r="P14" i="85"/>
  <c r="P13" i="85"/>
  <c r="P12" i="85"/>
  <c r="P11" i="85"/>
  <c r="P10" i="85"/>
  <c r="P9" i="85"/>
  <c r="K15" i="85"/>
  <c r="K14" i="85"/>
  <c r="K13" i="85"/>
  <c r="K12" i="85"/>
  <c r="K11" i="85"/>
  <c r="K10" i="85"/>
  <c r="K9" i="85"/>
  <c r="F15" i="85"/>
  <c r="F14" i="85"/>
  <c r="F13" i="85"/>
  <c r="F12" i="85"/>
  <c r="F11" i="85"/>
  <c r="F10" i="85"/>
  <c r="F9" i="85"/>
  <c r="P15" i="84"/>
  <c r="P14" i="84"/>
  <c r="P13" i="84"/>
  <c r="P12" i="84"/>
  <c r="P11" i="84"/>
  <c r="P10" i="84"/>
  <c r="P9" i="84"/>
  <c r="K15" i="84"/>
  <c r="K14" i="84"/>
  <c r="K13" i="84"/>
  <c r="K12" i="84"/>
  <c r="K11" i="84"/>
  <c r="K10" i="84"/>
  <c r="K9" i="84"/>
  <c r="F15" i="84"/>
  <c r="F14" i="84"/>
  <c r="F13" i="84"/>
  <c r="F12" i="84"/>
  <c r="F11" i="84"/>
  <c r="F10" i="84"/>
  <c r="F9" i="84"/>
  <c r="P15" i="8"/>
  <c r="P14" i="8"/>
  <c r="P13" i="8"/>
  <c r="P12" i="8"/>
  <c r="P11" i="8"/>
  <c r="P10" i="8"/>
  <c r="P9" i="8"/>
  <c r="K15" i="8"/>
  <c r="K14" i="8"/>
  <c r="K13" i="8"/>
  <c r="K12" i="8"/>
  <c r="K11" i="8"/>
  <c r="K10" i="8"/>
  <c r="K9" i="8"/>
  <c r="F15" i="8"/>
  <c r="F14" i="8"/>
  <c r="F13" i="8"/>
  <c r="F12" i="8"/>
  <c r="F11" i="8"/>
  <c r="F10" i="8"/>
  <c r="F9" i="8"/>
  <c r="P15" i="20"/>
  <c r="P14" i="20"/>
  <c r="P13" i="20"/>
  <c r="P12" i="20"/>
  <c r="P11" i="20"/>
  <c r="P10" i="20"/>
  <c r="P9" i="20"/>
  <c r="K15" i="20"/>
  <c r="K14" i="20"/>
  <c r="K13" i="20"/>
  <c r="K12" i="20"/>
  <c r="K11" i="20"/>
  <c r="K10" i="20"/>
  <c r="K9" i="20"/>
  <c r="F15" i="20"/>
  <c r="F14" i="20"/>
  <c r="F13" i="20"/>
  <c r="F12" i="20"/>
  <c r="F11" i="20"/>
  <c r="F10" i="20"/>
  <c r="F9" i="20"/>
  <c r="P14" i="5"/>
  <c r="P13" i="5"/>
  <c r="P12" i="5"/>
  <c r="P11" i="5"/>
  <c r="P10" i="5"/>
  <c r="P9" i="5"/>
  <c r="K14" i="5"/>
  <c r="K13" i="5"/>
  <c r="K12" i="5"/>
  <c r="K11" i="5"/>
  <c r="K10" i="5"/>
  <c r="K9" i="5"/>
  <c r="F14" i="5"/>
  <c r="F13" i="5"/>
  <c r="F12" i="5"/>
  <c r="F11" i="5"/>
  <c r="F10" i="5"/>
  <c r="F9" i="5"/>
  <c r="M16" i="15"/>
  <c r="M15" i="15"/>
  <c r="M14" i="15"/>
  <c r="M13" i="15"/>
  <c r="M12" i="15"/>
  <c r="M11" i="15"/>
  <c r="M10" i="15"/>
  <c r="M9" i="15"/>
  <c r="I16" i="15"/>
  <c r="I15" i="15"/>
  <c r="I14" i="15"/>
  <c r="I13" i="15"/>
  <c r="I12" i="15"/>
  <c r="I11" i="15"/>
  <c r="I10" i="15"/>
  <c r="I9" i="15"/>
  <c r="E16" i="15"/>
  <c r="E15" i="15"/>
  <c r="E14" i="15"/>
  <c r="E13" i="15"/>
  <c r="E12" i="15"/>
  <c r="E11" i="15"/>
  <c r="E10" i="15"/>
  <c r="E9" i="15"/>
  <c r="J33" i="4" l="1"/>
  <c r="G33" i="4"/>
  <c r="D28" i="4"/>
  <c r="D33" i="4"/>
  <c r="D38" i="4"/>
  <c r="D23" i="4"/>
  <c r="D18" i="4"/>
  <c r="D13" i="4"/>
  <c r="F14" i="96"/>
  <c r="C13" i="13" l="1"/>
  <c r="E19" i="105" l="1"/>
  <c r="E18" i="105"/>
  <c r="E17" i="105"/>
  <c r="E15" i="105"/>
  <c r="E14" i="105"/>
  <c r="E13" i="105"/>
  <c r="E11" i="105"/>
  <c r="E10" i="105"/>
  <c r="E9" i="105"/>
  <c r="D25" i="103"/>
  <c r="C25" i="103"/>
  <c r="B25" i="103"/>
  <c r="D11" i="103"/>
  <c r="C11" i="103"/>
  <c r="B11" i="103"/>
  <c r="D13" i="102"/>
  <c r="C13" i="102"/>
  <c r="B13" i="102"/>
  <c r="E21" i="101"/>
  <c r="E20" i="101"/>
  <c r="E19" i="101"/>
  <c r="E18" i="101"/>
  <c r="E16" i="101"/>
  <c r="E15" i="101"/>
  <c r="E14" i="101"/>
  <c r="E13" i="101"/>
  <c r="E11" i="101"/>
  <c r="E10" i="101"/>
  <c r="E9" i="101"/>
  <c r="E8" i="101"/>
  <c r="D25" i="100"/>
  <c r="C25" i="100"/>
  <c r="B25" i="100"/>
  <c r="D11" i="100"/>
  <c r="C11" i="100"/>
  <c r="B11" i="100"/>
  <c r="F24" i="99"/>
  <c r="F23" i="99"/>
  <c r="F22" i="99"/>
  <c r="F21" i="99"/>
  <c r="F20" i="99"/>
  <c r="F18" i="99"/>
  <c r="F17" i="99"/>
  <c r="F16" i="99"/>
  <c r="F15" i="99"/>
  <c r="F14" i="99"/>
  <c r="F12" i="99"/>
  <c r="F11" i="99"/>
  <c r="F10" i="99"/>
  <c r="F9" i="99"/>
  <c r="F8" i="99"/>
  <c r="F18" i="98"/>
  <c r="F17" i="98"/>
  <c r="F16" i="98"/>
  <c r="F14" i="98"/>
  <c r="F13" i="98"/>
  <c r="F12" i="98"/>
  <c r="F10" i="98"/>
  <c r="F9" i="98"/>
  <c r="F8" i="98"/>
  <c r="F21" i="97"/>
  <c r="F20" i="97"/>
  <c r="F19" i="97"/>
  <c r="F18" i="97"/>
  <c r="F16" i="97"/>
  <c r="F15" i="97"/>
  <c r="F14" i="97"/>
  <c r="F13" i="97"/>
  <c r="F11" i="97"/>
  <c r="F10" i="97"/>
  <c r="F9" i="97"/>
  <c r="F8" i="97"/>
  <c r="F21" i="96"/>
  <c r="F20" i="96"/>
  <c r="F19" i="96"/>
  <c r="F18" i="96"/>
  <c r="F16" i="96"/>
  <c r="F15" i="96"/>
  <c r="F13" i="96"/>
  <c r="F24" i="95"/>
  <c r="F23" i="95"/>
  <c r="F22" i="95"/>
  <c r="F21" i="95"/>
  <c r="F20" i="95"/>
  <c r="F18" i="95"/>
  <c r="F17" i="95"/>
  <c r="F16" i="95"/>
  <c r="F15" i="95"/>
  <c r="F14" i="95"/>
  <c r="F12" i="95"/>
  <c r="F11" i="95"/>
  <c r="F10" i="95"/>
  <c r="F9" i="95"/>
  <c r="F8" i="95"/>
  <c r="F21" i="94"/>
  <c r="F20" i="94"/>
  <c r="F19" i="94"/>
  <c r="F18" i="94"/>
  <c r="F16" i="94"/>
  <c r="F15" i="94"/>
  <c r="F14" i="94"/>
  <c r="F13" i="94"/>
  <c r="F11" i="94"/>
  <c r="F10" i="94"/>
  <c r="F9" i="94"/>
  <c r="F8" i="94"/>
  <c r="F51" i="93"/>
  <c r="F50" i="93"/>
  <c r="F49" i="93"/>
  <c r="F48" i="93"/>
  <c r="F47" i="93"/>
  <c r="F46" i="93"/>
  <c r="F45" i="93"/>
  <c r="F44" i="93"/>
  <c r="F43" i="93"/>
  <c r="F42" i="93"/>
  <c r="F41" i="93"/>
  <c r="F39" i="93"/>
  <c r="F38" i="93"/>
  <c r="F28" i="93"/>
  <c r="F27" i="93"/>
  <c r="F26" i="93"/>
  <c r="F25" i="93"/>
  <c r="F24" i="93"/>
  <c r="F23" i="93"/>
  <c r="F22" i="93"/>
  <c r="F21" i="93"/>
  <c r="F20" i="93"/>
  <c r="F18" i="93"/>
  <c r="F17" i="93"/>
  <c r="F16" i="93"/>
  <c r="F15" i="93"/>
  <c r="F14" i="93"/>
  <c r="F13" i="93"/>
  <c r="F12" i="93"/>
  <c r="F11" i="93"/>
  <c r="F10" i="93"/>
  <c r="F9" i="93"/>
  <c r="F8" i="93"/>
  <c r="F30" i="92"/>
  <c r="F29" i="92"/>
  <c r="F28" i="92"/>
  <c r="F27" i="92"/>
  <c r="F26" i="92"/>
  <c r="F25" i="92"/>
  <c r="F24" i="92"/>
  <c r="F22" i="92"/>
  <c r="F21" i="92"/>
  <c r="F20" i="92"/>
  <c r="F19" i="92"/>
  <c r="F18" i="92"/>
  <c r="F17" i="92"/>
  <c r="F16" i="92"/>
  <c r="F14" i="92"/>
  <c r="F13" i="92"/>
  <c r="F12" i="92"/>
  <c r="F11" i="92"/>
  <c r="F10" i="92"/>
  <c r="F9" i="92"/>
  <c r="F8" i="92"/>
  <c r="F18" i="91"/>
  <c r="F17" i="91"/>
  <c r="F16" i="91"/>
  <c r="F14" i="91"/>
  <c r="F13" i="91"/>
  <c r="F12" i="91"/>
  <c r="F10" i="91"/>
  <c r="F9" i="91"/>
  <c r="F8" i="91"/>
  <c r="F21" i="90"/>
  <c r="F20" i="90"/>
  <c r="F19" i="90"/>
  <c r="F18" i="90"/>
  <c r="F16" i="90"/>
  <c r="F15" i="90"/>
  <c r="F14" i="90"/>
  <c r="F13" i="90"/>
  <c r="F11" i="90"/>
  <c r="F10" i="90"/>
  <c r="F9" i="90"/>
  <c r="F8" i="90"/>
  <c r="G38" i="4" l="1"/>
  <c r="J38" i="4"/>
  <c r="G28" i="4"/>
  <c r="J28" i="4"/>
  <c r="J23" i="4"/>
  <c r="G23" i="4"/>
  <c r="J18" i="4"/>
  <c r="G18" i="4"/>
  <c r="J13" i="4"/>
  <c r="G13" i="4"/>
  <c r="J29" i="81"/>
  <c r="G29" i="81"/>
  <c r="D29" i="81"/>
  <c r="J13" i="81"/>
  <c r="G13" i="81"/>
  <c r="D13" i="81"/>
  <c r="J30" i="13"/>
  <c r="G30" i="13"/>
  <c r="D30" i="13"/>
  <c r="J13" i="13"/>
  <c r="G13" i="13"/>
  <c r="D13" i="13"/>
  <c r="F30" i="13" l="1"/>
  <c r="E30" i="13"/>
  <c r="D12" i="12" l="1"/>
  <c r="C12" i="12"/>
  <c r="B12" i="12"/>
  <c r="F28" i="4"/>
  <c r="E28" i="4"/>
  <c r="H23" i="4"/>
  <c r="F17" i="7" l="1"/>
  <c r="F16" i="7"/>
  <c r="F15" i="7"/>
  <c r="F14" i="7"/>
  <c r="F13" i="7"/>
  <c r="F12" i="7"/>
  <c r="F11" i="7"/>
  <c r="F10" i="7"/>
  <c r="F9" i="7"/>
  <c r="F17" i="6"/>
  <c r="F16" i="6"/>
  <c r="F15" i="6"/>
  <c r="F14" i="6"/>
  <c r="F13" i="6"/>
  <c r="F12" i="6"/>
  <c r="F11" i="6"/>
  <c r="F10" i="6"/>
  <c r="F9" i="6"/>
  <c r="I38" i="4"/>
  <c r="H38" i="4"/>
  <c r="F38" i="4"/>
  <c r="E38" i="4"/>
  <c r="C38" i="4"/>
  <c r="B38" i="4"/>
  <c r="I33" i="4"/>
  <c r="H33" i="4"/>
  <c r="F33" i="4"/>
  <c r="E33" i="4"/>
  <c r="C33" i="4"/>
  <c r="B33" i="4"/>
  <c r="I28" i="4"/>
  <c r="H28" i="4"/>
  <c r="C28" i="4"/>
  <c r="B28" i="4"/>
  <c r="I23" i="4"/>
  <c r="F23" i="4"/>
  <c r="E23" i="4"/>
  <c r="C23" i="4"/>
  <c r="B23" i="4"/>
  <c r="I18" i="4"/>
  <c r="H18" i="4"/>
  <c r="F18" i="4"/>
  <c r="E18" i="4"/>
  <c r="C18" i="4"/>
  <c r="B18" i="4"/>
  <c r="I13" i="4"/>
  <c r="H13" i="4"/>
  <c r="F13" i="4"/>
  <c r="E13" i="4"/>
  <c r="C13" i="4"/>
  <c r="B13" i="4"/>
  <c r="B30" i="13" l="1"/>
  <c r="I30" i="13"/>
  <c r="H30" i="13"/>
  <c r="C30" i="13"/>
  <c r="I13" i="13"/>
  <c r="H13" i="13"/>
  <c r="F13" i="13"/>
  <c r="E13" i="13"/>
  <c r="B13" i="13"/>
  <c r="F29" i="81" l="1"/>
  <c r="E29" i="81"/>
  <c r="B29" i="81"/>
  <c r="I29" i="81"/>
  <c r="H29" i="81"/>
  <c r="C29" i="81"/>
  <c r="I13" i="81"/>
  <c r="H13" i="81"/>
  <c r="F13" i="81"/>
  <c r="E13" i="81"/>
  <c r="C13" i="81"/>
  <c r="B13" i="81"/>
  <c r="P17" i="7" l="1"/>
  <c r="K17" i="7"/>
  <c r="P16" i="7"/>
  <c r="K16" i="7"/>
  <c r="P15" i="7"/>
  <c r="K15" i="7"/>
  <c r="P14" i="7"/>
  <c r="K14" i="7"/>
  <c r="P13" i="7"/>
  <c r="K13" i="7"/>
  <c r="P12" i="7"/>
  <c r="K12" i="7"/>
  <c r="P11" i="7"/>
  <c r="K11" i="7"/>
  <c r="P10" i="7"/>
  <c r="K10" i="7"/>
  <c r="P9" i="7"/>
  <c r="K9" i="7"/>
  <c r="P17" i="6"/>
  <c r="K17" i="6"/>
  <c r="P16" i="6"/>
  <c r="K16" i="6"/>
  <c r="P15" i="6"/>
  <c r="K15" i="6"/>
  <c r="P14" i="6"/>
  <c r="K14" i="6"/>
  <c r="P13" i="6"/>
  <c r="K13" i="6"/>
  <c r="P12" i="6"/>
  <c r="K12" i="6"/>
  <c r="P11" i="6"/>
  <c r="K11" i="6"/>
  <c r="P10" i="6"/>
  <c r="K10" i="6"/>
  <c r="P9" i="6"/>
  <c r="K9" i="6"/>
</calcChain>
</file>

<file path=xl/sharedStrings.xml><?xml version="1.0" encoding="utf-8"?>
<sst xmlns="http://schemas.openxmlformats.org/spreadsheetml/2006/main" count="1876" uniqueCount="590">
  <si>
    <t>فلسطين</t>
  </si>
  <si>
    <t>Palestine</t>
  </si>
  <si>
    <t>الضفة الغربية</t>
  </si>
  <si>
    <t>قطاع غزة</t>
  </si>
  <si>
    <t>West Bank</t>
  </si>
  <si>
    <t>Gaza Strip</t>
  </si>
  <si>
    <t>الشرطة المدنية الفلسطينية</t>
  </si>
  <si>
    <t>Palestinian civil police</t>
  </si>
  <si>
    <t>المحاكم النظامية</t>
  </si>
  <si>
    <t>Regular courts</t>
  </si>
  <si>
    <t>المحاكم الشرعية /المحاكم الكنسية</t>
  </si>
  <si>
    <t>Sharia’ (religious) courts/Church courts</t>
  </si>
  <si>
    <t xml:space="preserve">النيابة العامة </t>
  </si>
  <si>
    <t>Public prosecution</t>
  </si>
  <si>
    <t>المحاكم العسكرية</t>
  </si>
  <si>
    <t>Military courts</t>
  </si>
  <si>
    <t>وزارة العدل</t>
  </si>
  <si>
    <t xml:space="preserve">Ministry of Justice </t>
  </si>
  <si>
    <t>وزارة الداخلية</t>
  </si>
  <si>
    <t>Ministry of Interior</t>
  </si>
  <si>
    <t>أخرى</t>
  </si>
  <si>
    <t>Other</t>
  </si>
  <si>
    <t>نعم، بشكل كامل</t>
  </si>
  <si>
    <t xml:space="preserve"> Yes, fully</t>
  </si>
  <si>
    <t>نعم، بشكل جزئي</t>
  </si>
  <si>
    <t>Yes, partially</t>
  </si>
  <si>
    <t>لا اعرف أبداً</t>
  </si>
  <si>
    <t xml:space="preserve">Don’t know at all </t>
  </si>
  <si>
    <t>المجموع</t>
  </si>
  <si>
    <t>Total</t>
  </si>
  <si>
    <t>النيابة العامة</t>
  </si>
  <si>
    <t>Public Prosecution</t>
  </si>
  <si>
    <t xml:space="preserve">وزارة العدل </t>
  </si>
  <si>
    <t>The Ministry of Justice</t>
  </si>
  <si>
    <t>نقابة المحامين الفلسطينية</t>
  </si>
  <si>
    <t>The Palestinian Bar Association</t>
  </si>
  <si>
    <t>غير راض*</t>
  </si>
  <si>
    <t xml:space="preserve">محايد/ لا رأي </t>
  </si>
  <si>
    <t>راض**</t>
  </si>
  <si>
    <t xml:space="preserve">Not satisfied* </t>
  </si>
  <si>
    <t>No Opinion\ Nuetral</t>
  </si>
  <si>
    <t>Satisfied**</t>
  </si>
  <si>
    <t>القضايا المدنية/ الحقوقية</t>
  </si>
  <si>
    <t>Civil / legal cases</t>
  </si>
  <si>
    <t>القضايا الجنائية بشكل عام</t>
  </si>
  <si>
    <t>Criminal cases in general</t>
  </si>
  <si>
    <t>Criminal cases relating to domestic violence (women, children, the elderly)</t>
  </si>
  <si>
    <t>Criminal cases relating to juveniles</t>
  </si>
  <si>
    <t>Personal Status</t>
  </si>
  <si>
    <t>Administrative cases</t>
  </si>
  <si>
    <t xml:space="preserve">مؤسسات العدالة الفلسطينية </t>
  </si>
  <si>
    <t>محاكم الصلح</t>
  </si>
  <si>
    <t>Conciliation courts</t>
  </si>
  <si>
    <t>محاكم البداية</t>
  </si>
  <si>
    <t>First Instance courts</t>
  </si>
  <si>
    <t>محكمة الاستئناف</t>
  </si>
  <si>
    <t>Appeal courts</t>
  </si>
  <si>
    <t>محكمة العدل العليا</t>
  </si>
  <si>
    <t>High Court</t>
  </si>
  <si>
    <t>محكمة النقض</t>
  </si>
  <si>
    <t>Cassation Court</t>
  </si>
  <si>
    <t>المحكم الدستورية العليا</t>
  </si>
  <si>
    <t>The Supreme Constitutional Court</t>
  </si>
  <si>
    <t>المحاكم الشرعية</t>
  </si>
  <si>
    <t>Shari'a Courts</t>
  </si>
  <si>
    <t>كلا الجنسين</t>
  </si>
  <si>
    <t>مؤسسات الأمن الفلسطينية</t>
  </si>
  <si>
    <t>Palestinian Security Institutions</t>
  </si>
  <si>
    <t xml:space="preserve">الشرطة المدنية الفلسطينية </t>
  </si>
  <si>
    <t>Palestinian Civil Police</t>
  </si>
  <si>
    <t>الأمن الوقائي</t>
  </si>
  <si>
    <t>Preventive Security</t>
  </si>
  <si>
    <t>الأمن الوطني</t>
  </si>
  <si>
    <t>المخابرات العامة</t>
  </si>
  <si>
    <t>Intelligence</t>
  </si>
  <si>
    <t>الأمن الرئاسي</t>
  </si>
  <si>
    <t>الاستخبارات العسكرية</t>
  </si>
  <si>
    <t>Military Intelligence</t>
  </si>
  <si>
    <t>غير واثق*</t>
  </si>
  <si>
    <t>واثق**</t>
  </si>
  <si>
    <t xml:space="preserve">Not confident * </t>
  </si>
  <si>
    <t>Confident **</t>
  </si>
  <si>
    <t>Israeli police</t>
  </si>
  <si>
    <t>الجيش الإسرائيلي</t>
  </si>
  <si>
    <t>Israeli army</t>
  </si>
  <si>
    <t xml:space="preserve">محامي مستقل        </t>
  </si>
  <si>
    <t xml:space="preserve">Independent lawyer </t>
  </si>
  <si>
    <t xml:space="preserve">نقابة المحامين         </t>
  </si>
  <si>
    <t xml:space="preserve">مؤسسات المجتمع المدني         </t>
  </si>
  <si>
    <t>Civil society organizations</t>
  </si>
  <si>
    <t>العيادات القانونية في الجامعات</t>
  </si>
  <si>
    <t>Legal clinics at universities</t>
  </si>
  <si>
    <t>درجة الرضى</t>
  </si>
  <si>
    <t>محايد/لا رأي</t>
  </si>
  <si>
    <t>لا أعرف</t>
  </si>
  <si>
    <t>I don't Know</t>
  </si>
  <si>
    <t>لا اعرف مطلقا</t>
  </si>
  <si>
    <t>معرفة بسيطة</t>
  </si>
  <si>
    <t>معرفة جيدة</t>
  </si>
  <si>
    <t xml:space="preserve">I have no idea </t>
  </si>
  <si>
    <t>Basic knowledge</t>
  </si>
  <si>
    <t>Good knowledge</t>
  </si>
  <si>
    <t xml:space="preserve">أجهزة الأمن الفلسطينية </t>
  </si>
  <si>
    <t>Palestinian security forces</t>
  </si>
  <si>
    <t>المحاكم هي الجهة الشرعية/ القانونية الوحيدة التي من خلالها تحل الخلافات</t>
  </si>
  <si>
    <t>Courts are the only legitimate/legal party through which conflicts are resolved</t>
  </si>
  <si>
    <t>المحاكم قادرة على منع العنف</t>
  </si>
  <si>
    <t>Courts are capable of preventing violence</t>
  </si>
  <si>
    <t>العدالة مضمونة من خلال اللجوء إلى المحاكم</t>
  </si>
  <si>
    <t>Justice is guaranteed through resorting to courts</t>
  </si>
  <si>
    <t>القضاء غير الرسمي أو العشائري غير عادل</t>
  </si>
  <si>
    <t>Non-formal or tribal justice is unfair</t>
  </si>
  <si>
    <t>القضاء غير الرسمي أو العشائري غير فعال</t>
  </si>
  <si>
    <t>Non-formal or tribal justice is ineffective</t>
  </si>
  <si>
    <t>لا يميز القضاء الرسمي ضدي على أساس الجنس</t>
  </si>
  <si>
    <t>The formal justice doesn’t discriminate on the basis of gender</t>
  </si>
  <si>
    <t>القوانين التي تستند إليها المحاكم واضحة وشاملة وتأخذ بعين الاعتبار كافة الجوانب الخلافية</t>
  </si>
  <si>
    <t>Laws that courts refer to are clear and comprehensive and take into consideration all the contentious aspects</t>
  </si>
  <si>
    <t>المحاكم تستطيع أن تتخذ قراراتها في جميع القضايا بدون أي اعتبار لعائلة، أو حزب سياسي أو تنظيم، أو جنس أو عمر</t>
  </si>
  <si>
    <t>المحاكم لديها قضاة مختصون للتعامل مع قضيتي</t>
  </si>
  <si>
    <t>Courts have competent judges to deal with my case</t>
  </si>
  <si>
    <t>القوانين التي تستند اليها المحاكم مبنية على مبادئ حقوق الانسان</t>
  </si>
  <si>
    <t>Laws that courts work with are based on human rights principles</t>
  </si>
  <si>
    <t xml:space="preserve"> أخرى</t>
  </si>
  <si>
    <t>لا أثق بالمحاكم</t>
  </si>
  <si>
    <t>I don’t trust courts</t>
  </si>
  <si>
    <t>قضايا المحاكم تأخذ وقتاً طويل للبت فيها</t>
  </si>
  <si>
    <t>Court cases take long time to be resolved</t>
  </si>
  <si>
    <t>اللجوء إلى المحاكم مكلف جداً، وهو فوق قدرتي المالية (يشمل أتعاب المحامين)</t>
  </si>
  <si>
    <t>Resorting to courts is very expensive and I cannot afford it financially (including lawyers’ fees)</t>
  </si>
  <si>
    <t>القضاء الرسمي فاسد</t>
  </si>
  <si>
    <t>Official justice system is corrupt</t>
  </si>
  <si>
    <t>القضاء العشائري وغير الرسمي أسرع</t>
  </si>
  <si>
    <t>Tribal and non-formal justice system is quicker</t>
  </si>
  <si>
    <t>لا يوجد لدي أدنى معرفة بكيفية تقديم شكوى لدى المحاكم</t>
  </si>
  <si>
    <t>العادات والتقاليد الاجتماعية تمنعني من تقديم أي شكوى لدى المحاكم</t>
  </si>
  <si>
    <t>Social traditions and norms prevent me from filing a complaint with the courts</t>
  </si>
  <si>
    <t>I might be discriminated against because of my sex</t>
  </si>
  <si>
    <t>Tribal and non-formal justice is more fair</t>
  </si>
  <si>
    <t>أفضل تدخل أهل المتنازعين والمعارف والأصحاب</t>
  </si>
  <si>
    <t>أفضل تدخل الفصائل والتيارات السياسية والجماعات المسلحة</t>
  </si>
  <si>
    <t>I would prefer intervention of factions, political parties and armed groups</t>
  </si>
  <si>
    <t>أخشى التعرض لضغوط وتهديدات من قبل الخصم</t>
  </si>
  <si>
    <t>I am afraid of pressure and threats from my opponent</t>
  </si>
  <si>
    <t>عدم ثقتي بحصولي على حل عادل من خلال القضاء</t>
  </si>
  <si>
    <t>I cannot get my rights through courts</t>
  </si>
  <si>
    <t>Both Sexes</t>
  </si>
  <si>
    <t xml:space="preserve">المحاكم </t>
  </si>
  <si>
    <t xml:space="preserve"> وزارة الداخلية  </t>
  </si>
  <si>
    <t>Courts</t>
  </si>
  <si>
    <t xml:space="preserve">Informal Justice bodies  </t>
  </si>
  <si>
    <t xml:space="preserve">النظام القضائي ككل  </t>
  </si>
  <si>
    <t>قضايا المحاكم الفلسطينية</t>
  </si>
  <si>
    <t xml:space="preserve">Level of Satisfaction </t>
  </si>
  <si>
    <t>Palestinian Courts Cases</t>
  </si>
  <si>
    <t>غير راض *</t>
  </si>
  <si>
    <t>Unsatisfied *</t>
  </si>
  <si>
    <t xml:space="preserve">راض** </t>
  </si>
  <si>
    <t xml:space="preserve">راض  ** </t>
  </si>
  <si>
    <t>المؤسسة</t>
  </si>
  <si>
    <t>Institution</t>
  </si>
  <si>
    <t>مراكز الإصلاح والتأهيل</t>
  </si>
  <si>
    <t>Correction and rehabilitation centers</t>
  </si>
  <si>
    <t>Tribal justice and Informal mechanisms</t>
  </si>
  <si>
    <t>الجهة</t>
  </si>
  <si>
    <t>Nuetral/ No Opinion</t>
  </si>
  <si>
    <t>القضاء</t>
  </si>
  <si>
    <t>Judiciary</t>
  </si>
  <si>
    <t xml:space="preserve">السبب </t>
  </si>
  <si>
    <t xml:space="preserve"> Reason </t>
  </si>
  <si>
    <t xml:space="preserve">القضاة </t>
  </si>
  <si>
    <t>Judges</t>
  </si>
  <si>
    <t>The judiciary system</t>
  </si>
  <si>
    <t>The Palestinian security forces</t>
  </si>
  <si>
    <t xml:space="preserve"> جهات العدالة غير الرسمية</t>
  </si>
  <si>
    <t>الذين يرون أن المحاكم لديها قضاة مختصون للتعامل مع قضاياهم</t>
  </si>
  <si>
    <t>الذين يرون أن اللجوء إلى المحاكم مكلف جداً، وهو فوق قدراتهم المالية (يشمل أتعاب المحامين)</t>
  </si>
  <si>
    <t>الذين يرون أن العادات والتقاليد الاجتماعية تمنعهم من تقديم أي شكوى لدى المحاكم</t>
  </si>
  <si>
    <t>الذين يثقون بأن النظام القضائي مستقل من أي تأثيرات خارجية</t>
  </si>
  <si>
    <t>الذين يثقون بأنه سيتم التعامل معهم على قدم المساواة أمام القضاء</t>
  </si>
  <si>
    <t xml:space="preserve">الذين يثقون بالشرطة المدنية الفلسطينية </t>
  </si>
  <si>
    <t xml:space="preserve">الذين يثقون بالنيابة العامة </t>
  </si>
  <si>
    <t xml:space="preserve">الذين يثقون بالمحاكم </t>
  </si>
  <si>
    <t xml:space="preserve">الذين يثقون بالنظام القضائي ككل  </t>
  </si>
  <si>
    <t xml:space="preserve">الذين يثقون بوزارة الداخلية  </t>
  </si>
  <si>
    <t>الذين يثقون بوزارة العدل</t>
  </si>
  <si>
    <t>الذين يثقون بنقابة المحاميين الفلسطينيين</t>
  </si>
  <si>
    <t>نسبة الأفراد (18 سنة فأكثر)</t>
  </si>
  <si>
    <t>الراضون عن فعالية الشرطة في تطبيق القرارات الصادرة عن المحاكم</t>
  </si>
  <si>
    <t>الراضون عن قدرة الشرطة على اعتقال أي شخص أياً كان وفي أي مكان</t>
  </si>
  <si>
    <t xml:space="preserve">الراضون عن أداء وحدة حماية الاسرة في التعامل مع قضايا العنف ضد المرأة </t>
  </si>
  <si>
    <t xml:space="preserve">Who are satisfied with the effectiveness of the police in enforcing court rulings </t>
  </si>
  <si>
    <t>Who are satisfied with the ability of the police to arrest anyone anywhere</t>
  </si>
  <si>
    <t>الذين لجأوا أو تواصلوا مع الشرطة المدنية الفلسطينية خلال 12 شهرا الماضية</t>
  </si>
  <si>
    <t>الذين لجأوا أو تواصلوا مع المحاكم النظامية خلال 12 شهرا الماضية</t>
  </si>
  <si>
    <t>الذين سيلجأون إلى المحاكم في حال مواجهة نزاعات أو خلافات مستقبلية</t>
  </si>
  <si>
    <t>أجهزة أمن الاحتلال الإسرائيلي</t>
  </si>
  <si>
    <t>الشرطة الإسرائيلية</t>
  </si>
  <si>
    <t xml:space="preserve">قد أتعرض للتمييز بسبب جنسي </t>
  </si>
  <si>
    <t>القضايا الجنائية المرتبطة بالأحداث</t>
  </si>
  <si>
    <t>الأحوال الشخصية</t>
  </si>
  <si>
    <t>القضايا الإدارية</t>
  </si>
  <si>
    <t>Who resorted/ called or interacted with Palestinian Civil Police for the last 12 months</t>
  </si>
  <si>
    <t>Who resorted/ called or interacted with Regular Courts for the last 12 months</t>
  </si>
  <si>
    <t>Who resort to official Judiciary in case of Future Disputes</t>
  </si>
  <si>
    <t>Who believe that Courts have competent judges to deal with my case</t>
  </si>
  <si>
    <t>Who believe that Resorting to courts is very expensive and I cannot afford it financially (including lawyers’ fees)</t>
  </si>
  <si>
    <t>Who believe that social traditions and norms prevent me from filing a complaint with the courts</t>
  </si>
  <si>
    <t>Who confidence that the judiciary system is independent from any external influences</t>
  </si>
  <si>
    <t>Who confidence that will be dealt with at equal footage before the judiciary</t>
  </si>
  <si>
    <t>Who are satisfied with the performance of the family protection unit’s handling of cases of violence against women</t>
  </si>
  <si>
    <t>المنطقة/ الجنس</t>
  </si>
  <si>
    <t>Region\ Sex</t>
  </si>
  <si>
    <t>القضاء العشائري والآليات البديلة</t>
  </si>
  <si>
    <t>جدول 3: نسبة الأفراد (18 سنة فأكثر) في فلسطين الذين لجأوا أو استدعوا أو تواصلوا مع مؤسسات قطاعي الأمن والعدالة الفلسطينية خلال 12 شهراً الماضية حسب</t>
  </si>
  <si>
    <t xml:space="preserve">Provider  </t>
  </si>
  <si>
    <t>المنطقة/ المعرفة</t>
  </si>
  <si>
    <t>Region\ knowledge</t>
  </si>
  <si>
    <t>إجراءات متابعة القضية داخل المحاكم والبت فيها سريعة</t>
  </si>
  <si>
    <t>Palestinian Justice Institutions</t>
  </si>
  <si>
    <t>Region\ Satisfaction</t>
  </si>
  <si>
    <t>Sex\ Satisfaction</t>
  </si>
  <si>
    <t>أجهزة الأمن الفلسطينية</t>
  </si>
  <si>
    <t>المنطقة/ الرضى</t>
  </si>
  <si>
    <t>الجنس/ الثقة</t>
  </si>
  <si>
    <t>Sex\ Confidence</t>
  </si>
  <si>
    <t>المنطقة/ الثقة</t>
  </si>
  <si>
    <t>Region\ Confidence</t>
  </si>
  <si>
    <t>الجنس/ الرضى</t>
  </si>
  <si>
    <t>Palestinian Security and Justice Institutions</t>
  </si>
  <si>
    <t xml:space="preserve">وزارة الداخلية  </t>
  </si>
  <si>
    <t xml:space="preserve">جهات العدالة غير الرسمية </t>
  </si>
  <si>
    <t xml:space="preserve">الأجهزة الأمنية الفلسطينية </t>
  </si>
  <si>
    <t>نسبة الأفراد (18 سنة فأكثر) الذين لجأوا أو استدعوا أو تواصلوا مع مؤسسات قطاعي الأمن والعدالة الفلسطينية</t>
  </si>
  <si>
    <t>نسبة الأفراد (18 سنة فأكثر) والذين حصولوا على مساعدة قانونية من أي جهة</t>
  </si>
  <si>
    <t>نسبة الأفراد (18 سنة فأكثر) الذين سيلجأون إلى القضاء الرسمي في حال مواجهة نزاعات أو خلافات مستقبلية</t>
  </si>
  <si>
    <t>نسبة الأفراد (18 سنة فأكثر) الذين لن يلجأوا إلى القضاء الرسمي في حال مواجهة نزاعات أو خلافات مستقبلية</t>
  </si>
  <si>
    <t>National Security</t>
  </si>
  <si>
    <t>Presidential Security</t>
  </si>
  <si>
    <t>Males</t>
  </si>
  <si>
    <t>Females</t>
  </si>
  <si>
    <t>ذكور</t>
  </si>
  <si>
    <t>إناث</t>
  </si>
  <si>
    <t>المنطقة</t>
  </si>
  <si>
    <t>Region</t>
  </si>
  <si>
    <t>*Gaza Strip</t>
  </si>
  <si>
    <t>قطاع غزة *</t>
  </si>
  <si>
    <t>إناث*</t>
  </si>
  <si>
    <t>Females*</t>
  </si>
  <si>
    <t>نسبة الأفراد (18 سنة فأكثر) الذين استدعوا أو تواصلوا مع أجهزة أمن الاحتلال الإسرائيلي</t>
  </si>
  <si>
    <t xml:space="preserve">The Palestinian Security Forces </t>
  </si>
  <si>
    <t>القضايا الجنائية المتعلقة بالعنف الأسري (نساء، اطفال، كبار السن)</t>
  </si>
  <si>
    <t>مؤسسات الأمن والعدالة</t>
  </si>
  <si>
    <t>القضاء العشائري وغير الرسمي أكثر عدلا</t>
  </si>
  <si>
    <t xml:space="preserve"> Israeli Security Agencies</t>
  </si>
  <si>
    <t>الرأي</t>
  </si>
  <si>
    <t>Opinion</t>
  </si>
  <si>
    <t>Sex\ Challenges facing the Judges’ Profession</t>
  </si>
  <si>
    <t>أعارض*</t>
  </si>
  <si>
    <t>محايد/ لا رأي</t>
  </si>
  <si>
    <t>أوافق **</t>
  </si>
  <si>
    <t>Disagree *</t>
  </si>
  <si>
    <t xml:space="preserve">Agree ** </t>
  </si>
  <si>
    <t>I don’t know</t>
  </si>
  <si>
    <t>There are not enough judges</t>
  </si>
  <si>
    <t>إنعدام إستقلالية القضاء</t>
  </si>
  <si>
    <t>The lack of independence of the judiciary</t>
  </si>
  <si>
    <t>الفساد في القضاء</t>
  </si>
  <si>
    <t>The corruption in the judiciary</t>
  </si>
  <si>
    <t>عدم ثقة الناس بالقضاء</t>
  </si>
  <si>
    <t xml:space="preserve">Lack of trust in the judiciary </t>
  </si>
  <si>
    <t>الجنس/ المساواة بين الجنسين في مهنة القضاء</t>
  </si>
  <si>
    <t>Sex\ Gender Equality in the Legal Profession</t>
  </si>
  <si>
    <t>عدد القاضيات الإناث كاف</t>
  </si>
  <si>
    <t>عدد الإناث في المناصب القيادية في القضاء كاف</t>
  </si>
  <si>
    <t>لا فرق بين مهارات وقدرات القضاة والقاضيات</t>
  </si>
  <si>
    <t>There is no difference between capacities of males and females Judges</t>
  </si>
  <si>
    <t>الجنس/ الوضع العام للمحاكم الفلسطينية</t>
  </si>
  <si>
    <t xml:space="preserve">Sex\ The General Status of the Courts in Palestine </t>
  </si>
  <si>
    <t>أوافق**</t>
  </si>
  <si>
    <t xml:space="preserve">Disagree* </t>
  </si>
  <si>
    <t xml:space="preserve">Agree** </t>
  </si>
  <si>
    <t>البنية التحتية للمحاكم الفلسطينية مقبولة (غرف, التجهيزات,....)</t>
  </si>
  <si>
    <t>The infrastructure of the courts is decent (rooms, equipment, ....)</t>
  </si>
  <si>
    <t>عدد موظفي المحكمة كافٍ</t>
  </si>
  <si>
    <t>The number of courts employees is sufficient</t>
  </si>
  <si>
    <t>المساواة في التعامل مع الأفراد أمام القانون</t>
  </si>
  <si>
    <t>There is equality in dealing with individuals before the law</t>
  </si>
  <si>
    <t>كفاية عدد كتبة المحاكم العاملين حاليا</t>
  </si>
  <si>
    <t>Number of court clerks is adequate</t>
  </si>
  <si>
    <t>النظافة والنظام في المحاكم جيد</t>
  </si>
  <si>
    <t>Order and cleanliness in courts is good</t>
  </si>
  <si>
    <t>خدمة المعلومات في المحاكم جيدة</t>
  </si>
  <si>
    <t>موائمة المحاكم لتلبية احتياجات ذوي الإعاقة</t>
  </si>
  <si>
    <t>The courts are well adapted to meet the needs of persons with disabilities</t>
  </si>
  <si>
    <t xml:space="preserve">الجنس/ وضع مؤسسات/ أجهزة قطاع العدالة </t>
  </si>
  <si>
    <t xml:space="preserve">Sex\ The Situation of the Palestinian Justice Bodies </t>
  </si>
  <si>
    <t xml:space="preserve">المجموع </t>
  </si>
  <si>
    <t>Disagree*</t>
  </si>
  <si>
    <t>القضاة الفلسطينيون مستقلون</t>
  </si>
  <si>
    <t>Palestinian judges are independent</t>
  </si>
  <si>
    <t xml:space="preserve">وضع القضاء في فلسطين في تحسن مستمر </t>
  </si>
  <si>
    <t>The situation of the judiciary in Palestine continues to improve</t>
  </si>
  <si>
    <t>تخضع الأحكام الصادرة عن القضاء للتأثيرات والضغوط الخارجية</t>
  </si>
  <si>
    <t>Verdicts are subject to external influences and pressures</t>
  </si>
  <si>
    <t>مؤسسات العدالة الفلسطينية فعالة</t>
  </si>
  <si>
    <t>Palestinian justice institutions are efficient</t>
  </si>
  <si>
    <t>مؤسسات العدالة الفلسطينية حساسة للنوع الاجتماعي</t>
  </si>
  <si>
    <t xml:space="preserve">Palestinian justice institutions are sensitive to gender </t>
  </si>
  <si>
    <t>الأجهزة الأمنية الفلسطينية حساسة للنوع الاجتماعي</t>
  </si>
  <si>
    <t xml:space="preserve">Palestinian security institutions are sensitive to gender </t>
  </si>
  <si>
    <t>مؤسسات العدالة الفلسطينية حساسة لقضايا الأطفال</t>
  </si>
  <si>
    <t>Palestinian justice institutions are sensitive to childrens issues</t>
  </si>
  <si>
    <t>الأجهزة الأمنية الفلسطينية حساسة لقضايا الأطفال</t>
  </si>
  <si>
    <t>Palestinian security institutions are sensitive to childrens issues</t>
  </si>
  <si>
    <t>تلعب جهات العدالة غير الرسمية الفاعلة دوراً رئيسياً في قطاع العدالة</t>
  </si>
  <si>
    <t>Informal justice actors play a key role in the justice sector</t>
  </si>
  <si>
    <t xml:space="preserve">ينبغي إضفاء الطابع الرسمي على دور جهات العدالة غير الرسمية الفاعلة في إطار قطاع العدالة </t>
  </si>
  <si>
    <t>The role of informal justice actors in the framework of the justice sector should be formalized/legalized</t>
  </si>
  <si>
    <t>إعادة توحيد مؤسسات قطاعي الأمن والعدالة بين الضفة الغربية وقطاع غزة مهم جداً لمستقبل العدالة في فلسطين</t>
  </si>
  <si>
    <t xml:space="preserve">Reunification of justice and security institutions between the West Bank and Gaza Strip. </t>
  </si>
  <si>
    <t>There are not enough Sharia judges working in Shari’a courts</t>
  </si>
  <si>
    <t xml:space="preserve">الجنس/ المساواة بين الجنسين في مهنة القضاء </t>
  </si>
  <si>
    <t>Sex\ Gender Equality in Judicial Profession</t>
  </si>
  <si>
    <t>Number of female judges is sufficient</t>
  </si>
  <si>
    <t>Number of female judges in high positions is sufficient</t>
  </si>
  <si>
    <t>العادات الثقافية والاجتماعية تحول دون ممارسة المرأة هذه المهنة</t>
  </si>
  <si>
    <t>Cultural and social customs preclude the access of women to this profession</t>
  </si>
  <si>
    <t>صعوبة الوصول للتوازن ما بين الحياة والعمل في هذه المهنة تحول دون ممارسة المرأة هذه المهنة</t>
  </si>
  <si>
    <t>Difficulty in ensuring a life/work balance preclude the access of women to this profession</t>
  </si>
  <si>
    <t xml:space="preserve">كفاية عدد أعضاء النيابة </t>
  </si>
  <si>
    <t>There are adequate numbers of prosecution members</t>
  </si>
  <si>
    <t xml:space="preserve">إنعدام إستقلالية النيابة </t>
  </si>
  <si>
    <t xml:space="preserve">The lack of independence of the prosecution </t>
  </si>
  <si>
    <t>الفساد في النيابة</t>
  </si>
  <si>
    <t>The corruption in the prosecution</t>
  </si>
  <si>
    <t>عدم ثقة الناس بالنيابة</t>
  </si>
  <si>
    <t>Lack of trust in the prosecution</t>
  </si>
  <si>
    <t>الجنس/ المساواة بين الجنسين في النيابة</t>
  </si>
  <si>
    <t>Sex\ Gender Equality in Prosecution</t>
  </si>
  <si>
    <t>عدد عضوات النيابة الإناث كاف</t>
  </si>
  <si>
    <t>Number of female prosecutors is sufficient</t>
  </si>
  <si>
    <t>عدد الإناث في المناصب القيادية في النيابة كاف</t>
  </si>
  <si>
    <t>Number of female prosecutors in high positions is sufficient</t>
  </si>
  <si>
    <t xml:space="preserve">الجنس/ حلول مشكلة العدد الكبير للمحامين  </t>
  </si>
  <si>
    <t>تعزيز امتحان نقابة المحامين</t>
  </si>
  <si>
    <t>Strengthening the Bar exam</t>
  </si>
  <si>
    <t>تقليل عدد الطلبة المقبولين في كليات الحقوق</t>
  </si>
  <si>
    <t>Law faculties should limit the number of students</t>
  </si>
  <si>
    <t>الجنس/ دور نقابة المحامين الفلسطينية</t>
  </si>
  <si>
    <t>Sex\ Role of the  Palestinian Bar Association</t>
  </si>
  <si>
    <t>تلعب نقابة المحامين دورا مميزا في الحياة السياسية الفلسطينية</t>
  </si>
  <si>
    <t>تعمل النقابة على تطوير أخلاقيات وسلوكيات المهنة</t>
  </si>
  <si>
    <t>الهيئة العامة للنقابة ضعيفة</t>
  </si>
  <si>
    <t>General assembly of Bar Association is weak</t>
  </si>
  <si>
    <t xml:space="preserve">يجب أن تتم مراجعة هيكلية النقابة </t>
  </si>
  <si>
    <t>تتابع النقابة الشكاوى التي تقدم ضد المحامين بجدية</t>
  </si>
  <si>
    <t>البند</t>
  </si>
  <si>
    <t>الجنس</t>
  </si>
  <si>
    <t>Sex</t>
  </si>
  <si>
    <t>Item</t>
  </si>
  <si>
    <t xml:space="preserve">Both Sexes
</t>
  </si>
  <si>
    <t>استخدام قاعدة بيانات المقتفي</t>
  </si>
  <si>
    <t>Using Al Muqtafi</t>
  </si>
  <si>
    <t>دائماً</t>
  </si>
  <si>
    <t>Always</t>
  </si>
  <si>
    <t>أحياناً</t>
  </si>
  <si>
    <t>Sometimes</t>
  </si>
  <si>
    <t>لا</t>
  </si>
  <si>
    <t>No</t>
  </si>
  <si>
    <t>نسبة المحامين المزاولين الذين يعرفون بوجود قاعدة البيانات القانونية/ الفقهية "المقتفي"</t>
  </si>
  <si>
    <t>استخدام نظام إدارة القضايا "برنامج ميزان"</t>
  </si>
  <si>
    <t>Using the HJC MIZAN System</t>
  </si>
  <si>
    <t xml:space="preserve">Sometimes </t>
  </si>
  <si>
    <t>نسبة المحامين المزاولبن الذين يعرفون بوجود نظام إدارة القضايا "برنامج ميزان"</t>
  </si>
  <si>
    <t>الجنس/ أسباب مشكلة الاكتظاظ لدى دوائر التنفيذ</t>
  </si>
  <si>
    <t>Sex\ Reasons of Backlog at the Enforcement Departments</t>
  </si>
  <si>
    <t>نعم</t>
  </si>
  <si>
    <t xml:space="preserve">لا </t>
  </si>
  <si>
    <t>Yes</t>
  </si>
  <si>
    <t xml:space="preserve">نقص الموظفين </t>
  </si>
  <si>
    <t xml:space="preserve">Shortage of staff </t>
  </si>
  <si>
    <t xml:space="preserve">عدم كفاءة الموظفين </t>
  </si>
  <si>
    <t>Lack of capacity of staff</t>
  </si>
  <si>
    <t xml:space="preserve">تعقيد الإجراءات </t>
  </si>
  <si>
    <t>Complexity of the procedures</t>
  </si>
  <si>
    <t>صعوبة التنفيذ بسبب الإحتلال</t>
  </si>
  <si>
    <t>Difficulty in enforcing due to the occupation</t>
  </si>
  <si>
    <t>أسباب دراسة القانون</t>
  </si>
  <si>
    <t>رغبتي الشخصية</t>
  </si>
  <si>
    <t>المعدل العالي في الثانوية العامة</t>
  </si>
  <si>
    <t>I had a good score for the high school certificate</t>
  </si>
  <si>
    <t>رغبة الأهل</t>
  </si>
  <si>
    <t>طموحي في تحسين وضعي المادي</t>
  </si>
  <si>
    <t xml:space="preserve">My ambition is to improve my financial situation </t>
  </si>
  <si>
    <t>الوضع الاجتماعي (برستيج)</t>
  </si>
  <si>
    <t>Social status (Prestige)</t>
  </si>
  <si>
    <t>نسبة المحامين المتدربين الذين يعرفون بوجود قاعدة البيانات القانونية/ الفقهية "المقتفي"</t>
  </si>
  <si>
    <t>نسبة المحامين المتدربين الذين يعرفون بوجود نظام إدارة القضايا "برنامج ميزان"</t>
  </si>
  <si>
    <t>الجنس/ أسباب اختلاف مستوى الطلبة</t>
  </si>
  <si>
    <t>I Don't Know</t>
  </si>
  <si>
    <t xml:space="preserve">اختلاف منهجية التعليم المدرسي </t>
  </si>
  <si>
    <t>Different methods of school education</t>
  </si>
  <si>
    <t xml:space="preserve">أساليب التدريس المعمول بها في الجامعات خارج البلاد أفضل من تلك المعمول بها في الجامعات الفلسطينية </t>
  </si>
  <si>
    <t>Teaching methods used in universities abroad are better than those applicable in Palestinian universities</t>
  </si>
  <si>
    <t>آب- أيلول 2021</t>
  </si>
  <si>
    <t>أسباب اختلاف مستوى الطلبة</t>
  </si>
  <si>
    <t xml:space="preserve">Different methods of school education </t>
  </si>
  <si>
    <t>جدول 2: نسبة الأفراد (18 سنة فأكثر) في فلسطين الذين استدعوا أو تواصلوا مع أجهزة أمن الاحتلال الإسرائيلي خلال 12 شهراً الماضية حسب الجهاز والمنطقة,  آب- أيلول 2021</t>
  </si>
  <si>
    <t>المؤسسة والجنس والمنطقة، آب- أيلول 2021</t>
  </si>
  <si>
    <t>راض **</t>
  </si>
  <si>
    <t>Satisfied **</t>
  </si>
  <si>
    <t>جدول 5: التوزيع النسبي للأفراد (18 سنة فأكثر) في فلسطين الذين تعاملوا مع الشرطة المدنية الفلسطينية خلال 12 شهراً الماضية حسب رضاهم عن أداء الشرطة مع قضيتهم والجنس والمنطقة، آب- أيلول 2021</t>
  </si>
  <si>
    <t>جدول 7: التوزيع النسبي للأفراد (18 سنة فأكثر) في فلسطين الذين تعاملوا مع المحاكم الشرعية خلال 12 شهراً الماضية حسب رضاهم عن أداء المحاكم الشرعية مع قضيتهم والجنس والمنطقة، آب- أيلول 2021</t>
  </si>
  <si>
    <t>* التباين مرتفع لهذا المؤشر ويجب التعامل مع الأرقام بحذر</t>
  </si>
  <si>
    <t>* Variance is high for this indicator and should deal carefully with numbers</t>
  </si>
  <si>
    <t>** تشمل المحاكم والسجون الإٍسرائيلية</t>
  </si>
  <si>
    <t>جهات إسرائيلية أخرى**</t>
  </si>
  <si>
    <t>Other Israeli agencies**</t>
  </si>
  <si>
    <t>غير راض **</t>
  </si>
  <si>
    <t>راض ***</t>
  </si>
  <si>
    <t>Unsatisfied **</t>
  </si>
  <si>
    <t>جدول 10: التوزيع النسبي للأفراد (18 سنة فأكثر) في فلسطين حسب معرفتهم بحدود صلاحيات مؤسسات قطاعي الأمن والعدالة الفلسطينية والجنس والمنطقة،  آب- أيلول 2021</t>
  </si>
  <si>
    <t xml:space="preserve"> جدول 12: نسبة الأفراد (18 سنة فأكثر) في فلسطين الذين سيلجأون إلى القضاء الرسمي في حال مواجهة نزاعات أو خلافات مستقبلية حسب السبب والجنس والمنطقة، آب- أيلول 2021</t>
  </si>
  <si>
    <t>جدول 13: نسبة الأفراد (18 سنة فأكثر) في فلسطين الذين لن يلجأوا إلى القضاء الرسمي في حال مواجهة نزاعات أو خلافات مستقبلية حسب السبب والجنس والمنطقة،  آب- أيلول 2021</t>
  </si>
  <si>
    <t>جدول 14: التوزيع النسبي للأفراد (18 سنة فأكثر) في فلسطين حسب رضاهم عن أداء المحاكم الفلسطينية والمنطقة، آب- أيلول 2021</t>
  </si>
  <si>
    <t>جدول 15: التوزيع النسبي للأفراد (18 سنة فأكثر) في فلسطين حسب رضاهم عن مؤسسات العدالة الفلسطينية والمنطقة، آب- أيلول 2021</t>
  </si>
  <si>
    <t>جدول 16: التوزيع النسبي للأفراد (18 سنة فأكثر) في فلسطين حسب رضاهم عن مؤسسات العدالة الفلسطينية والجنس، آب- أيلول 2021</t>
  </si>
  <si>
    <t>جدول 17: التوزيع النسبي للأفراد (18 سنة فأكثر) في فلسطين حسب رضاهم عن مؤسسات الأمن الفلسطينية والمنطقة، آب- أيلول 2021</t>
  </si>
  <si>
    <t>جدول 18: التوزيع النسبي للأفراد (18 سنة فأكثر) في فلسطين حسب رضاهم عن مؤسسات الأمن الفلسطينية والجنس، آب- أيلول 2021</t>
  </si>
  <si>
    <t>جدول 19: التوزيع النسبي للأفراد (18 سنة فأكثر) في فلسطين حسب ثقتهم بمؤسسات الأمن والعدالة الفلسطينية في تعزيز سيادة القانون والجنس، آب- أيلول 2021</t>
  </si>
  <si>
    <t>جدول 20: التوزيع النسبي للأفراد (18 سنة فأكثر) في فلسطين حسب ثقتهم بمؤسسات الأمن والعدالة الفلسطينية في دعم وتعزيز سيادة القانون والمنطقة، آب- أيلول 2021</t>
  </si>
  <si>
    <t>جدول 22: التوزيع النسبي للقضاة النظاميين في الضفة الغربية حسب رأيهم بالمساواة بين الجنسين في مهنة القضاء والجنس، آب- أيلول 2021</t>
  </si>
  <si>
    <t>جدول 24: التوزيع النسبي للقضاة النظاميين في الضفة الغربية حسب رأيهم في وضع مؤسسات/ أجهزة قطاع العدالة في فلسطين والجنس، آب- أيلول 2021</t>
  </si>
  <si>
    <t>جدول 29: التوزيع النسبي للمحامين المزاولين في الضفة الغربية حسب رأيهم بحلول مشكلة العدد الكبير للمحامين في فلسطين والجنس، آب- أيلول 2021</t>
  </si>
  <si>
    <t>جدول 30: التوزيع النسبي للمحامين المزاولين في الضفة الغربية حسب رأيهم في دور نقابة المحامين الفلسطينية والجنس، آب- أيلول 2021</t>
  </si>
  <si>
    <t>جدول 31: التوزيع النسبي للمحامين المزاولين في الضفة الغربية الذين يعرفون بوجود قاعدة البيانات القانونية/ الفقهية "المقتفي" حسب الاستخدام والجنس، آب- أيلول 2021</t>
  </si>
  <si>
    <t>جدول 32: التوزيع النسبي للمحامين المزاولين في الضفة الغربية الذين يعرفون بوجود نظام إدارة القضايا "برنامج ميزان" حسب الاستخدام والجنس, آب- أيلول 2021</t>
  </si>
  <si>
    <t>جدول 33: التوزيع النسبي للمحامين المزاولين في الضفة الغربية حسب رأيهم في أسباب مشكلة الاكتظاظ لدى دوائر التنفيذ والجنس، آب- أيلول 2021</t>
  </si>
  <si>
    <t>جدول 35: التوزيع النسبي للمحامين المتدربين في الضفة الغربية في الذين يعرفون بوجود قاعدة البيانات القانونية/ الفقهية "المقتفي" حسب الاستخدام والجنس، آب- أيلول 2021</t>
  </si>
  <si>
    <t>جدول 36: التوزيع النسبي للمحامين المتدربين في الضفة الغربية الذين يعرفون بوجود نظام إدارة القضايا "برنامج ميزان" حسب الاستخدام والجنس, آب- أيلول 2021</t>
  </si>
  <si>
    <t>جدول 38: التوزيع النسبي لطلبة كليات الحقوق الفلسطينية في الضفة الغربية حسب رأيهم بأسباب التفاوت بين مستوى خريجي جامعات خارج البلاد وخريجي الجامعات الفلسطينية والجنس،</t>
  </si>
  <si>
    <t>جدول 24 (تابع): التوزيع النسبي للقضاة النظاميين في الضفة الغربية حسب رأيهم في وضع مؤسسات/ أجهزة قطاع العدالة في فلسطين والجنس، آب- أيلول 2021</t>
  </si>
  <si>
    <t>جدول 9: التوزيع النسبي للأفراد (18 سنة فأكثر) في فلسطين الذين تعاملوا مع النيابة العامة خلال 12 شهراً الماضية حسب رضاهم عن أداء النيابة العامة مع قضيتهم والمنطقة، آب- أيلول 2021</t>
  </si>
  <si>
    <t>جدول 37: التوزيع النسبي لهيئة تدريس كليات الحقوق الفلسطينية في الضفة الغربية حسب رأيهم بالأسباب التي تؤدي للتفاوت بين مستوى خريجي جامعات خارج البلاد وخريجي الجامعات الفلسطينية والجنس، آب- أيلول 2021</t>
  </si>
  <si>
    <t>جدول 21: التوزيع النسبي للقضاة النظاميين في الضفة الغربية حسب رأيهم بإشكاليات مهنة القضاء والجنس، آب- أيلول 2021</t>
  </si>
  <si>
    <t>جدول 25: التوزيع النسبي للقضاة الشرعيين في الضفة الغربية حسب رأيهم بإشكاليات مهنة القضاء والجنس، آب- أيلول 2021</t>
  </si>
  <si>
    <t>جدول 27: التوزيع النسبي لأعضاء النيابة في الضفة الغربية حسب رأيهم بإشكاليات عمل النيابة والجنس، آب- أيلول 2021</t>
  </si>
  <si>
    <t>الجنس/ إشكاليات عمل النيابة</t>
  </si>
  <si>
    <t>الجنس/ إشكاليات مهنة القضاء</t>
  </si>
  <si>
    <t>الذين لجأوا أو تواصلوا أو استدعوا مع مؤسسات الأمن والعدالة الفلسطينية خلال 12 شهرا الماضية</t>
  </si>
  <si>
    <t>Satisfied ***</t>
  </si>
  <si>
    <t>Palestinian Security Forces</t>
  </si>
  <si>
    <t>Regular Courts</t>
  </si>
  <si>
    <t>Military Courts</t>
  </si>
  <si>
    <t xml:space="preserve">Public Prosecution </t>
  </si>
  <si>
    <t xml:space="preserve">Palestinian Civil Police </t>
  </si>
  <si>
    <t>المحاكم الشرعية/ المحاكم الكنسية</t>
  </si>
  <si>
    <t>Sharia’ (Religious) Courts/ Church Courts</t>
  </si>
  <si>
    <t>تطوير امتحان القبول للمحامين المتدربين</t>
  </si>
  <si>
    <t>Who resorted/ called or Interacted With the Palestinian Justice and Security Institutions Sector for the last 12 months</t>
  </si>
  <si>
    <t>..</t>
  </si>
  <si>
    <t xml:space="preserve">(..): البيانات غير متوفرة </t>
  </si>
  <si>
    <t>(..): Means data not available.</t>
  </si>
  <si>
    <t>لا يوجد عدد كاف من القضاة العاملين في المحاكم حالياً</t>
  </si>
  <si>
    <t xml:space="preserve">* تشمل أعارض وأعارض بشدة </t>
  </si>
  <si>
    <t>** تشمل أوافق وأوافق بشدة</t>
  </si>
  <si>
    <t>* Include Disagree and Strongly Disagree</t>
  </si>
  <si>
    <t>لا يوجد عدد كاف من القضاة العاملين في المحاكم الشرعية حالياً</t>
  </si>
  <si>
    <t xml:space="preserve">** تشمل أوافق وأوافق بشدة </t>
  </si>
  <si>
    <t xml:space="preserve">* تشمل غير راض وغير راض ابداً </t>
  </si>
  <si>
    <t xml:space="preserve">** تشمل راض وراض جداً </t>
  </si>
  <si>
    <t>* Include Not Satisfied and Not Satisfied at all</t>
  </si>
  <si>
    <t>** Include Satisfied and Very Satisfied</t>
  </si>
  <si>
    <t xml:space="preserve">*** تشمل راض وراض جداً </t>
  </si>
  <si>
    <t xml:space="preserve">** تشمل غير راض وغير راض ابداً </t>
  </si>
  <si>
    <t xml:space="preserve">* تشمل غير راض وغير راض أبداً </t>
  </si>
  <si>
    <t xml:space="preserve">* تشمل غير واثق وغير واثق بشدة </t>
  </si>
  <si>
    <t xml:space="preserve">** تشمل واثق وواثق بشدة </t>
  </si>
  <si>
    <t>جدول 1: أهم مؤشرات مسح توجهات الأفراد حول واقع العدالة في فلسطين 2015, 2018، 2021</t>
  </si>
  <si>
    <t>جدول 4: التوزيع النسبي للأفراد (18 سنة فأكثر) في فلسطين الذين حصلوا على مساعدة قانونية حسب الجهة والمنطقة، آب- أيلول 2021</t>
  </si>
  <si>
    <t>جدول 6: التوزيع النسبي للأفراد (18 سنة فأكثر) في فلسطين الذين تعاملوا مع المحاكم النظامية الفلسطينية خلال 12 شهراً الماضية حسب رضاهم عن أداء المحاكم النظامية مع قضيتهم والجنس والمنطقة، آب- أيلول 2021</t>
  </si>
  <si>
    <t>جدول 8: التوزيع النسبي للأفراد (18 سنة فأكثر) في فلسطين الذين تعاملوا مع القضاء العشائري خلال 12 شهراً الماضية حسب رضاهم عن أداء القضاء العشائري مع قضيتهم والجنس والمنطقة، آب- أيلول 2021</t>
  </si>
  <si>
    <t>جدول 11: التوزيع النسبي للأفراد (18 سنة فأكثر) في فلسطين حسب معرفتهم بإجراءات تقديم الدعوى لدى مؤسسات قطاعي الأمن والعدالة الفلسطينية والمنطقة، آب- أيلول 2021</t>
  </si>
  <si>
    <t>جدول 23: التوزيع النسبي للقضاة النظاميين في الضفة الغربية حسب رأيهم بالوضع العام للمحاكم الفلسطينية والجنس، آب- أيلول 2021</t>
  </si>
  <si>
    <t>جدول 26: التوزيع النسبي للقضاة الشرعيين في الضفة الغربية حسب رأيهم بالمساواة بين الجنسين في مهنة القضاء والجنس، آب- أيلول 2021</t>
  </si>
  <si>
    <t>جدول 28: التوزيع النسبي لأعضاء النيابة في الضفة الغربية حسب رأيهم بالمساواة بين الجنسين في النيابة والجنس، آب- أيلول 2021</t>
  </si>
  <si>
    <t>جدول 34: التوزيع النسبي للمحامين المتدربين في الضفة الغربية حسب سبب دراسة القانون والجنس، آب- أيلول 2021</t>
  </si>
  <si>
    <t>نظام التعليم في الجامعات خارج البلاد يسعى لتطوير الطلبة</t>
  </si>
  <si>
    <t xml:space="preserve">مؤسسات حكومية </t>
  </si>
  <si>
    <t>Government institutions</t>
  </si>
  <si>
    <t>The education system in universities abraod seeks to develop students</t>
  </si>
  <si>
    <t>The education system in universities abroad seeks to develop students</t>
  </si>
  <si>
    <t xml:space="preserve">Sex\ Reasons for Differences Students Level </t>
  </si>
  <si>
    <t xml:space="preserve">Reasons for Differences Students Level </t>
  </si>
  <si>
    <t>My personal desire</t>
  </si>
  <si>
    <t>My parents’ desire</t>
  </si>
  <si>
    <t>Table 30: Percentage Distribution of Practicing Lawyers in the West Bank by their Opinion on the Role of the Palestinian Bar Association and Sex, August-September, 2021</t>
  </si>
  <si>
    <t>Sex\ Possible Solutions for the Large Number of lawyers</t>
  </si>
  <si>
    <t>Table 26: Percentage Distribution of Shari’a Judges in the West Bank by Their Opinion on Gender Equality in Judicial Profession and Sex, August-September, 2021</t>
  </si>
  <si>
    <t>There is no difference between capacities of males and females judges</t>
  </si>
  <si>
    <t>Courts information services are good</t>
  </si>
  <si>
    <t>Courts are well adapted to meet the needs of persons with disabilities</t>
  </si>
  <si>
    <t>The infrastructure of courts is decent (rooms, equipment, ....)</t>
  </si>
  <si>
    <t>Order and cleanliness in courts are good</t>
  </si>
  <si>
    <t>The corruption in the judiciary system</t>
  </si>
  <si>
    <t>Lack of trust in the judiciary system</t>
  </si>
  <si>
    <t>The lack of independence of the judiciary system</t>
  </si>
  <si>
    <t>* Includes Not Satisfied and Not Satisfied  at all</t>
  </si>
  <si>
    <t>** Includes Satisfied  and Very Satisfied</t>
  </si>
  <si>
    <t>Table 14: Percentage Distribution of Individuals (18 years and above) in Palestine by their Satisfaction with the Performance of the Palestinian Courts and Region, August-September, 2021</t>
  </si>
  <si>
    <t>I have no idea whatsoever on how one files a claim with the courts</t>
  </si>
  <si>
    <t>I would prefer intervention of opponents' acquaintances and friends</t>
  </si>
  <si>
    <t>Courts can issue verdicts for all cases without family, political party or movement, sex, or age considerations</t>
  </si>
  <si>
    <t>Follow up procedures on cases and resolution in courts are quick</t>
  </si>
  <si>
    <t>* Includes Not Satisfied and Not Satisfied at all</t>
  </si>
  <si>
    <t>** Includes Satisfied and Very Satisfied</t>
  </si>
  <si>
    <t>** Includes Not Satisfied and Not Satisfied at all</t>
  </si>
  <si>
    <t xml:space="preserve">*** Includes Satisfied and Very Satisfied </t>
  </si>
  <si>
    <t xml:space="preserve">Percentage of Individuals (18 years and above) who Received legal Assistance from any Provider </t>
  </si>
  <si>
    <t>Bar Association</t>
  </si>
  <si>
    <t xml:space="preserve">** Includes Courts and Israeli Prisons </t>
  </si>
  <si>
    <t xml:space="preserve">Percentage of Individuals (18 years and Above) </t>
  </si>
  <si>
    <t>Who trust in the Palestinian civil police</t>
  </si>
  <si>
    <t>Who trust in the Public prosecution</t>
  </si>
  <si>
    <t>Who trust in Courts</t>
  </si>
  <si>
    <t>Who trust in the judiciary as a whole</t>
  </si>
  <si>
    <t>Who trust in the Ministry of Interior</t>
  </si>
  <si>
    <t>Who trust in the Ministry of Justice</t>
  </si>
  <si>
    <t>Who trust in the Palestinian Bar Association</t>
  </si>
  <si>
    <t>Table 17: Percentage Distribution of Individuals (18 years and above) in Palestine by their Satisfaction with Palestinian Security Institutions and Region, August-September, 2021</t>
  </si>
  <si>
    <t xml:space="preserve">* Includes Not Confident and Not Confident at all </t>
  </si>
  <si>
    <t>** Includes Confident and Very Confident</t>
  </si>
  <si>
    <t>* Includes Disagree and Strongly Disagree</t>
  </si>
  <si>
    <t>** Includes Agree and Strongly Agree</t>
  </si>
  <si>
    <t>** Includes Agree and  Strongly Agree</t>
  </si>
  <si>
    <t>Sex\ Challenges facing Sharia judiciary</t>
  </si>
  <si>
    <t>Sex\ Challenges facing Public Prosection</t>
  </si>
  <si>
    <t>Developing placement exam for lawyer trainees</t>
  </si>
  <si>
    <t>The Palestinian Bar Association adequately follows up on complaints against lawyers</t>
  </si>
  <si>
    <t>The Palestinian Bar Association plays a prominent role in Palestinian political life</t>
  </si>
  <si>
    <t>Palestinian Bar Association is improving the ethics and conduct of the profession</t>
  </si>
  <si>
    <t>General assembly of Palestinian Bar Association is weak</t>
  </si>
  <si>
    <t>The structure of the Palestinian Bar Association needs to be revised</t>
  </si>
  <si>
    <t>The Palestinian Bar Association is improving the ethics and conduct of the profession</t>
  </si>
  <si>
    <t>The Palestinian Palestinian Bar Association adequately follows up on complaints against lawyers</t>
  </si>
  <si>
    <t xml:space="preserve"> Reasons for Studying law</t>
  </si>
  <si>
    <t xml:space="preserve">Percentage of Training Lawyers Who Know of the Existence of Al Muqtafi </t>
  </si>
  <si>
    <t xml:space="preserve">Percentage of Training Lawyers Who Know of the Existence of HJC MIZAN </t>
  </si>
  <si>
    <t>Table 31: Percentage Distribution of Practicing Lawyers in the West Bank Who Know of the Existence of Al-Muqtafi Legal Database by Use and Sex, August-September, 2021</t>
  </si>
  <si>
    <t xml:space="preserve">Percentage of Practicing Lawyers Who Know of the Existence of the HJC MIZAN </t>
  </si>
  <si>
    <t xml:space="preserve">Percentage of Practicing Lawyers Who Know of the Existence of Al Muqtafi </t>
  </si>
  <si>
    <t>Percentage of Individuals (18 years and above) who Called or Interacted with Israeli Security Agencies</t>
  </si>
  <si>
    <t>Percentage of Individuals (18 years and above) who Resorted/Called or Interacted with the Palestinian Justice and Security Institutions Sector</t>
  </si>
  <si>
    <t>Table 13: Percentage of Individuals (18 years and above) in Palestine Who will not Approach the Official Judiciary in Case of Future Disputes by Reason, sex and Region, August-September, 2021</t>
  </si>
  <si>
    <t xml:space="preserve">Percentage of Individuals (18 years and above) Who will not Approach Official Judiciary in Case of Future Disputes </t>
  </si>
  <si>
    <t xml:space="preserve">Percentage of Individuals (18 years and above) Who will  Approach Official Judiciary in Case of Future Disputes </t>
  </si>
  <si>
    <t>Table 1: Main Indicators for Perception Survey on Status of Justice in Palestine 2015, 2018 and 2021</t>
  </si>
  <si>
    <t>Table 2: Percentage Distribution of Individuals (18 years and above) in Palestine who Called or Interacted with Israeli Security Agencies during the Past 12 Months by Agency and Region, August-September 2021</t>
  </si>
  <si>
    <t>Table 3: Percentage Distribution of Individuals (18 years and above) in Palestine who Approached/Called or Interacted with the Palestinian Justice and Security Institutions Sector during the Past 12 Months by Institution, Sex and Region, August-September 2021</t>
  </si>
  <si>
    <t>Table 4: Percentage Distribution of Individuals (18 years and above) in Palestine who Received Legal Assistance by Provider and Region, August-September 2021</t>
  </si>
  <si>
    <t>Table 5: Percentage Distribution of Individuals (18 years and above ) in Palestine who Dealt with the Palestinian Civil Police by their Satisfaction with the Performance of the Police with their Case, Sex and Region, August-September 2021</t>
  </si>
  <si>
    <t>Table 6: Percentage Distribution of Individuals (18 years and above) in Palestine who Dealt with the Regular Courts by their Satisfaction with the Performance of the Palestinian regular courts with their Case, Sex and Region, August-September 2021</t>
  </si>
  <si>
    <t>Table 7: Percentage Distribution of Individuals (18 years and above) in Palestine who Dealt with the Palestinian Sharia courts by their Satisfaction with the Performance of the Sharia Courts with their Case, Sex and Region, August-September 2021</t>
  </si>
  <si>
    <t>Table 8: Percentage Distribution of Individuals (18 years and above) in Palestine who Dealt with Tribal Justice by their Satisfaction with the Performance of Tribal Justice with their Case, Sex and Region, August-September 2021</t>
  </si>
  <si>
    <t>Table 9: Percentage Distribution of Individuals (18 years and above) in Palestine who Dealt with the Public prosecution by during the Past 12 Months their Satisfaction with the Performance of the Public prosecution with their Case and Region, August-September 2021</t>
  </si>
  <si>
    <t>Table 10: Percentage Distribution of Individuals (18 years and above) in Palestine by their Knowledge of the Palestinian Security and Justice Institutions Mandate sector, Sex and Region, August-September 2021</t>
  </si>
  <si>
    <t>Table 11: Percentage Distribution of Individuals (18 years and above) in Palestine by their Knowledge of the Procedures for Filing a Claim by Palestinian Security and Justice Institutions Sector and Region, August-September 2021</t>
  </si>
  <si>
    <t>Table 12: Percentage of Individuals (18 years and above) in Palestine Who will Approach the Official Judiciary in Case of Future Disputes by Reason, Sex and Region, August-September, 2021</t>
  </si>
  <si>
    <t>Table 15: Percentage Distribution of Individuals (18 years and above) in Palestine by their Satisfaction with Palestinian Justice Institutions and Region, August-September, 2021</t>
  </si>
  <si>
    <t>Table 16: Percentage Distribution of Individuals (18 years and above) in Palestine by their Satisfaction with Palestinian Justice Institutions and Sex, August-September, 2021</t>
  </si>
  <si>
    <t>Table 18: Percentage Distribution of Individuals (18 years and above) in Palestine by their Satisfaction with Palestinian Security Institutions and Sex, August-September, 2021</t>
  </si>
  <si>
    <t>Table 19: Percentage Distribution of Individuals (18 years and above) in Palestine by their Confidence in Palestinian Security and Justice Institutions in Enhancing Rule of Law and Sex, August-September, 2021</t>
  </si>
  <si>
    <t>Table 20: Percentage Distribution of Individuals (18 years and above)  in Palestine by their Confidence in Palestinian Security and Justice Institutions in Enhancing Rule of Law and Region, August-September, 2021</t>
  </si>
  <si>
    <t>Table 21: Percentage Distribution of Judges in the West Bank by their Opinion on Challenges facing the Judges’ Profession and Sex, August-September, 2021</t>
  </si>
  <si>
    <t>Table 22: Percentage Distribution of Judges in the West Bank by their Opinion on Gender Equality in the Legal Profession and Sex, August-September, 2021</t>
  </si>
  <si>
    <t>Table 23: Percentage Distribution of Judges in the West Bank by their Opinion on The General Status of the Courts in Palestine and Sex, August-September, 2021</t>
  </si>
  <si>
    <t>Table 24: Percentage Distribution of Judges in the West Bank by their Opinion on the Situation of the Palestinian Justice Bodies and Sex, August-September, 2021</t>
  </si>
  <si>
    <t>Table 24 (Cont): Percentage Distribution of Judges in the West Bank by their Opinion on the Situation of the Palestinian Justice Bodies and Sex, August-September, 2021</t>
  </si>
  <si>
    <t>Table 25: Percentage Distribution of  Shari’a Judges in the West Bank by their Opinion on the Challenges facing the Sharia judiciary and Sex, August-September, 2021</t>
  </si>
  <si>
    <t>Table 27: Percentage Distribution of  Prosecution Members in the West Bank by their Opinion on the Challenges facing the Prosecution work and Sex, August-September, 2021</t>
  </si>
  <si>
    <t>Table 28: Percentage Distribution of Prosecution Members in the West Bank by their Opinion on Gender Equality in Prosecution and Sex, August-September, 2021</t>
  </si>
  <si>
    <t>Table 29: Percentage Distribution of Practicing Lawyers in the West Bank by their Opinion on the Solution for Problem of the Large Number of Lawyers in Palestine and Sex, August-September, 2021</t>
  </si>
  <si>
    <t>Table 32: Percentage Distribution of Practicing Lawyers in the West Bank Who Know of the Existence of the HJC MIZAN case management system by Use and Sex, August-September, 2021</t>
  </si>
  <si>
    <t>Table 33: Percentage Distribution of Practicing Lawyers in the West Bank by their Opinion on the Reasons of Backlog at the Enforcement Departments and Sex, August-September, 2021</t>
  </si>
  <si>
    <t xml:space="preserve"> Table 34: Percentage Distribution of Training Lawyers in the West Bank by the Reasons for Studying Law and Sex, August-September, 2021</t>
  </si>
  <si>
    <t>Table 35: Percentage Distribution of Training Lawyers in the West Bank Who Know of the Existence of the Al-Muqtafi Legal Database by Use and Sex, August-September, 2021</t>
  </si>
  <si>
    <t>Table 36: Percentage Distribution of Training Lawyers in the West Bank Who Know of the Existence of the HJC MIZAN case management system by Use and Sex, August-September, 2021</t>
  </si>
  <si>
    <t>Table 37: Percentage Distribution of Law Academicians in Palestinian Universities in the West Bank by their Opinion on the Reasons for the Variation between Students of universities Abroad and Students in Palestinian universities and Sex, August-September, 2021</t>
  </si>
  <si>
    <t>Table 38: Percentage Distribution of Law Students in Palestinian Universities in the West Bank by Their Opinion on the Reasons for the Variation between Students of universities Abroad and Students in Palestinian universities and Sex, August-September,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</si>
</sst>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 \ @"/>
    <numFmt numFmtId="165" formatCode="\ \ 0.0"/>
    <numFmt numFmtId="166" formatCode="\ \ 0"/>
    <numFmt numFmtId="167" formatCode="0.0"/>
    <numFmt numFmtId="168" formatCode="####.0"/>
    <numFmt numFmtId="169" formatCode="#,##0.0"/>
    <numFmt numFmtId="170" formatCode="\ \ \ 0.0"/>
    <numFmt numFmtId="171" formatCode="\ @"/>
  </numFmts>
  <fonts count="42" x14ac:knownFonts="1">
    <font>
      <sz val="11"/>
      <color theme="1"/>
      <name val="Arial"/>
      <family val="2"/>
      <charset val="178"/>
      <scheme val="minor"/>
    </font>
    <font>
      <b/>
      <sz val="9"/>
      <color theme="1"/>
      <name val="Arial"/>
      <family val="2"/>
    </font>
    <font>
      <sz val="9"/>
      <name val="Arial"/>
      <family val="2"/>
    </font>
    <font>
      <sz val="9"/>
      <color theme="1"/>
      <name val="Simplified Arabic"/>
      <family val="1"/>
    </font>
    <font>
      <b/>
      <sz val="11"/>
      <name val="Arial"/>
      <family val="2"/>
    </font>
    <font>
      <b/>
      <sz val="9"/>
      <name val="Simplified Arabic"/>
      <family val="1"/>
    </font>
    <font>
      <b/>
      <sz val="9"/>
      <name val="Arial"/>
      <family val="2"/>
      <scheme val="minor"/>
    </font>
    <font>
      <b/>
      <sz val="9"/>
      <name val="Arial"/>
      <family val="2"/>
    </font>
    <font>
      <sz val="9"/>
      <name val="Simplified Arabic"/>
      <family val="1"/>
    </font>
    <font>
      <sz val="9"/>
      <color rgb="FF000000"/>
      <name val="Arial"/>
      <family val="2"/>
    </font>
    <font>
      <sz val="9"/>
      <name val="Arial"/>
      <family val="2"/>
      <scheme val="minor"/>
    </font>
    <font>
      <sz val="10"/>
      <name val="Arial"/>
      <family val="2"/>
    </font>
    <font>
      <sz val="9"/>
      <color theme="1"/>
      <name val="Arial"/>
      <family val="2"/>
      <scheme val="minor"/>
    </font>
    <font>
      <b/>
      <sz val="11"/>
      <name val="Simplified Arabic"/>
      <family val="1"/>
    </font>
    <font>
      <b/>
      <sz val="11"/>
      <name val="Arial"/>
      <family val="2"/>
      <scheme val="minor"/>
    </font>
    <font>
      <b/>
      <sz val="9"/>
      <name val="Simplified Arabic"/>
      <family val="1"/>
    </font>
    <font>
      <sz val="9"/>
      <name val="Simplified Arabic"/>
      <family val="1"/>
    </font>
    <font>
      <sz val="9"/>
      <color rgb="FF000000"/>
      <name val="Arial"/>
      <family val="2"/>
      <scheme val="minor"/>
    </font>
    <font>
      <sz val="10"/>
      <name val="Simplified Arabic"/>
      <family val="1"/>
    </font>
    <font>
      <sz val="9"/>
      <color theme="1"/>
      <name val="Simplified Arabic"/>
      <family val="1"/>
    </font>
    <font>
      <sz val="11"/>
      <color theme="1"/>
      <name val="Simplified Arabic"/>
      <family val="1"/>
    </font>
    <font>
      <sz val="11"/>
      <name val="Arial"/>
      <family val="2"/>
      <scheme val="minor"/>
    </font>
    <font>
      <b/>
      <sz val="9"/>
      <color rgb="FF000000"/>
      <name val="Arial"/>
      <family val="2"/>
    </font>
    <font>
      <sz val="9"/>
      <color theme="1"/>
      <name val="Arial"/>
      <family val="2"/>
    </font>
    <font>
      <sz val="10"/>
      <name val="Arial"/>
      <family val="2"/>
    </font>
    <font>
      <b/>
      <sz val="9"/>
      <color rgb="FF000000"/>
      <name val="Arial"/>
      <family val="2"/>
      <scheme val="minor"/>
    </font>
    <font>
      <sz val="11"/>
      <name val="Arial"/>
      <family val="2"/>
      <charset val="178"/>
      <scheme val="minor"/>
    </font>
    <font>
      <sz val="9"/>
      <color theme="5"/>
      <name val="Arial"/>
      <family val="2"/>
      <scheme val="minor"/>
    </font>
    <font>
      <sz val="14"/>
      <color rgb="FFFF0000"/>
      <name val="Arial"/>
      <family val="2"/>
      <scheme val="minor"/>
    </font>
    <font>
      <b/>
      <sz val="11"/>
      <color theme="1"/>
      <name val="Arial"/>
      <family val="2"/>
      <scheme val="minor"/>
    </font>
    <font>
      <b/>
      <sz val="9"/>
      <color theme="1"/>
      <name val="Simplified Arabic"/>
      <family val="1"/>
    </font>
    <font>
      <b/>
      <sz val="9"/>
      <color theme="1"/>
      <name val="Arial"/>
      <family val="2"/>
      <charset val="178"/>
      <scheme val="minor"/>
    </font>
    <font>
      <b/>
      <sz val="9"/>
      <color theme="1"/>
      <name val="Arial"/>
      <family val="2"/>
      <scheme val="minor"/>
    </font>
    <font>
      <b/>
      <sz val="11"/>
      <color rgb="FF1D1B11"/>
      <name val="Simplified Arabic"/>
      <family val="1"/>
    </font>
    <font>
      <sz val="9"/>
      <color theme="1"/>
      <name val="Arial"/>
      <family val="2"/>
      <charset val="178"/>
      <scheme val="minor"/>
    </font>
    <font>
      <sz val="9"/>
      <name val="Arial"/>
      <family val="2"/>
      <charset val="178"/>
      <scheme val="minor"/>
    </font>
    <font>
      <b/>
      <sz val="9"/>
      <name val="Arial"/>
      <family val="2"/>
      <charset val="178"/>
      <scheme val="minor"/>
    </font>
    <font>
      <sz val="9"/>
      <color theme="5"/>
      <name val="Arial"/>
      <family val="2"/>
      <charset val="178"/>
      <scheme val="minor"/>
    </font>
    <font>
      <b/>
      <sz val="11"/>
      <color theme="1"/>
      <name val="Arial"/>
      <family val="2"/>
      <charset val="178"/>
      <scheme val="minor"/>
    </font>
    <font>
      <b/>
      <sz val="11"/>
      <color rgb="FF1D1B11"/>
      <name val="Arial"/>
      <family val="2"/>
    </font>
    <font>
      <b/>
      <sz val="9"/>
      <color rgb="FF1D1B11"/>
      <name val="Simplified Arabic"/>
      <family val="1"/>
    </font>
    <font>
      <sz val="14"/>
      <name val="Arial"/>
      <family val="2"/>
      <scheme val="minor"/>
    </font>
  </fonts>
  <fills count="2">
    <fill>
      <patternFill patternType="none"/>
    </fill>
    <fill>
      <patternFill patternType="gray125"/>
    </fill>
  </fills>
  <borders count="29">
    <border>
      <left/>
      <right/>
      <top/>
      <bottom/>
      <diagonal/>
    </border>
    <border>
      <left style="thin">
        <color auto="1"/>
      </left>
      <right style="thin">
        <color auto="1"/>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auto="1"/>
      </left>
      <right style="thin">
        <color auto="1"/>
      </right>
      <top/>
      <bottom style="thin">
        <color rgb="FF000000"/>
      </bottom>
      <diagonal/>
    </border>
    <border>
      <left style="thin">
        <color auto="1"/>
      </left>
      <right style="thin">
        <color auto="1"/>
      </right>
      <top style="thin">
        <color indexed="64"/>
      </top>
      <bottom style="thin">
        <color indexed="64"/>
      </bottom>
      <diagonal/>
    </border>
    <border>
      <left style="thin">
        <color indexed="64"/>
      </left>
      <right/>
      <top/>
      <bottom/>
      <diagonal/>
    </border>
    <border>
      <left style="thin">
        <color auto="1"/>
      </left>
      <right style="thin">
        <color indexed="64"/>
      </right>
      <top style="thin">
        <color indexed="64"/>
      </top>
      <bottom/>
      <diagonal/>
    </border>
    <border>
      <left style="thin">
        <color auto="1"/>
      </left>
      <right style="thin">
        <color indexed="64"/>
      </right>
      <top/>
      <bottom/>
      <diagonal/>
    </border>
    <border>
      <left style="thin">
        <color auto="1"/>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right/>
      <top style="thin">
        <color rgb="FF000000"/>
      </top>
      <bottom/>
      <diagonal/>
    </border>
    <border>
      <left style="thin">
        <color indexed="64"/>
      </left>
      <right/>
      <top style="thin">
        <color indexed="64"/>
      </top>
      <bottom/>
      <diagonal/>
    </border>
    <border>
      <left/>
      <right style="thin">
        <color auto="1"/>
      </right>
      <top/>
      <bottom style="thin">
        <color rgb="FF000000"/>
      </bottom>
      <diagonal/>
    </border>
    <border>
      <left style="thin">
        <color indexed="64"/>
      </left>
      <right style="thin">
        <color auto="1"/>
      </right>
      <top style="thin">
        <color indexed="64"/>
      </top>
      <bottom/>
      <diagonal/>
    </border>
    <border>
      <left/>
      <right style="thin">
        <color indexed="8"/>
      </right>
      <top/>
      <bottom/>
      <diagonal/>
    </border>
    <border>
      <left style="thin">
        <color indexed="64"/>
      </left>
      <right style="thin">
        <color indexed="64"/>
      </right>
      <top/>
      <bottom/>
      <diagonal/>
    </border>
  </borders>
  <cellStyleXfs count="5">
    <xf numFmtId="0" fontId="0" fillId="0" borderId="0"/>
    <xf numFmtId="0" fontId="11" fillId="0" borderId="0"/>
    <xf numFmtId="0" fontId="24" fillId="0" borderId="0"/>
    <xf numFmtId="0" fontId="11" fillId="0" borderId="0"/>
    <xf numFmtId="0" fontId="11" fillId="0" borderId="0"/>
  </cellStyleXfs>
  <cellXfs count="947">
    <xf numFmtId="0" fontId="0" fillId="0" borderId="0" xfId="0"/>
    <xf numFmtId="0" fontId="6" fillId="0" borderId="12" xfId="0" applyFont="1" applyBorder="1" applyAlignment="1">
      <alignment vertical="center"/>
    </xf>
    <xf numFmtId="0" fontId="12" fillId="0" borderId="0" xfId="0" applyFont="1"/>
    <xf numFmtId="0" fontId="15" fillId="0" borderId="1" xfId="1" applyFont="1" applyBorder="1" applyAlignment="1">
      <alignment horizontal="center" vertical="center" wrapText="1" readingOrder="2"/>
    </xf>
    <xf numFmtId="165" fontId="9" fillId="0" borderId="0" xfId="0" applyNumberFormat="1" applyFont="1" applyFill="1" applyBorder="1" applyAlignment="1">
      <alignment vertical="center" wrapText="1" readingOrder="2"/>
    </xf>
    <xf numFmtId="166" fontId="7" fillId="0" borderId="8" xfId="1" applyNumberFormat="1" applyFont="1" applyFill="1" applyBorder="1" applyAlignment="1">
      <alignment vertical="center" readingOrder="2"/>
    </xf>
    <xf numFmtId="165" fontId="9" fillId="0" borderId="14" xfId="0" applyNumberFormat="1" applyFont="1" applyFill="1" applyBorder="1" applyAlignment="1">
      <alignment vertical="center" wrapText="1" readingOrder="2"/>
    </xf>
    <xf numFmtId="165" fontId="9" fillId="0" borderId="10" xfId="0" applyNumberFormat="1" applyFont="1" applyFill="1" applyBorder="1" applyAlignment="1">
      <alignment vertical="center" wrapText="1" readingOrder="2"/>
    </xf>
    <xf numFmtId="167" fontId="2" fillId="0" borderId="0" xfId="1" applyNumberFormat="1" applyFont="1" applyFill="1" applyBorder="1" applyAlignment="1">
      <alignment horizontal="left" vertical="center" wrapText="1" indent="1"/>
    </xf>
    <xf numFmtId="1" fontId="7" fillId="0" borderId="0" xfId="1" applyNumberFormat="1" applyFont="1" applyFill="1" applyBorder="1" applyAlignment="1">
      <alignment horizontal="left" vertical="center" wrapText="1" indent="1"/>
    </xf>
    <xf numFmtId="0" fontId="11" fillId="0" borderId="0" xfId="1"/>
    <xf numFmtId="0" fontId="10" fillId="0" borderId="0" xfId="1" applyFont="1"/>
    <xf numFmtId="0" fontId="16" fillId="0" borderId="1" xfId="1" quotePrefix="1" applyNumberFormat="1" applyFont="1" applyBorder="1" applyAlignment="1">
      <alignment horizontal="center" vertical="center" wrapText="1" readingOrder="2"/>
    </xf>
    <xf numFmtId="0" fontId="16" fillId="0" borderId="1" xfId="1" applyNumberFormat="1" applyFont="1" applyBorder="1" applyAlignment="1">
      <alignment horizontal="center" vertical="center" wrapText="1" readingOrder="2"/>
    </xf>
    <xf numFmtId="0" fontId="15" fillId="0" borderId="1" xfId="1" applyNumberFormat="1" applyFont="1" applyBorder="1" applyAlignment="1">
      <alignment horizontal="center" vertical="center" wrapText="1" readingOrder="2"/>
    </xf>
    <xf numFmtId="0" fontId="18" fillId="0" borderId="0" xfId="1" applyFont="1"/>
    <xf numFmtId="0" fontId="10" fillId="0" borderId="2" xfId="1" quotePrefix="1" applyNumberFormat="1" applyFont="1" applyBorder="1" applyAlignment="1">
      <alignment horizontal="center" vertical="center" wrapText="1"/>
    </xf>
    <xf numFmtId="0" fontId="10" fillId="0" borderId="2" xfId="1" applyNumberFormat="1" applyFont="1" applyBorder="1" applyAlignment="1">
      <alignment horizontal="center" vertical="center" wrapText="1"/>
    </xf>
    <xf numFmtId="0" fontId="6" fillId="0" borderId="2" xfId="1" applyNumberFormat="1" applyFont="1" applyBorder="1" applyAlignment="1">
      <alignment horizontal="center" vertical="center" wrapText="1"/>
    </xf>
    <xf numFmtId="165" fontId="10" fillId="0" borderId="14" xfId="1" applyNumberFormat="1" applyFont="1" applyBorder="1" applyAlignment="1">
      <alignment vertical="center" wrapText="1" readingOrder="2"/>
    </xf>
    <xf numFmtId="166" fontId="6" fillId="0" borderId="10" xfId="1" applyNumberFormat="1" applyFont="1" applyBorder="1" applyAlignment="1">
      <alignment vertical="center" wrapText="1" readingOrder="2"/>
    </xf>
    <xf numFmtId="166" fontId="6" fillId="0" borderId="14" xfId="1" applyNumberFormat="1" applyFont="1" applyBorder="1" applyAlignment="1">
      <alignment vertical="center" wrapText="1" readingOrder="2"/>
    </xf>
    <xf numFmtId="165" fontId="10" fillId="0" borderId="0" xfId="1" applyNumberFormat="1" applyFont="1" applyBorder="1" applyAlignment="1">
      <alignment vertical="center" wrapText="1" readingOrder="2"/>
    </xf>
    <xf numFmtId="166" fontId="6" fillId="0" borderId="5" xfId="1" applyNumberFormat="1" applyFont="1" applyBorder="1" applyAlignment="1">
      <alignment vertical="center" wrapText="1" readingOrder="2"/>
    </xf>
    <xf numFmtId="166" fontId="6" fillId="0" borderId="0" xfId="1" applyNumberFormat="1" applyFont="1" applyBorder="1" applyAlignment="1">
      <alignment vertical="center" wrapText="1" readingOrder="2"/>
    </xf>
    <xf numFmtId="166" fontId="6" fillId="0" borderId="7" xfId="1" applyNumberFormat="1" applyFont="1" applyBorder="1" applyAlignment="1">
      <alignment vertical="center" wrapText="1" readingOrder="2"/>
    </xf>
    <xf numFmtId="166" fontId="6" fillId="0" borderId="8" xfId="1" applyNumberFormat="1" applyFont="1" applyBorder="1" applyAlignment="1">
      <alignment vertical="center" wrapText="1" readingOrder="2"/>
    </xf>
    <xf numFmtId="0" fontId="10" fillId="0" borderId="0" xfId="1" applyFont="1" applyBorder="1"/>
    <xf numFmtId="0" fontId="11" fillId="0" borderId="0" xfId="1" applyBorder="1"/>
    <xf numFmtId="0" fontId="6" fillId="0" borderId="0" xfId="1" applyFont="1" applyAlignment="1">
      <alignment vertical="center" wrapText="1" readingOrder="1"/>
    </xf>
    <xf numFmtId="0" fontId="6" fillId="0" borderId="0" xfId="1" applyFont="1" applyBorder="1" applyAlignment="1">
      <alignment horizontal="center" vertical="center" wrapText="1" readingOrder="1"/>
    </xf>
    <xf numFmtId="0" fontId="16" fillId="0" borderId="1" xfId="1" quotePrefix="1" applyFont="1" applyBorder="1" applyAlignment="1">
      <alignment horizontal="center" vertical="center" wrapText="1" readingOrder="2"/>
    </xf>
    <xf numFmtId="0" fontId="16" fillId="0" borderId="1" xfId="1" applyFont="1" applyBorder="1" applyAlignment="1">
      <alignment horizontal="center" vertical="center" wrapText="1" readingOrder="2"/>
    </xf>
    <xf numFmtId="0" fontId="19" fillId="0" borderId="0" xfId="0" applyFont="1"/>
    <xf numFmtId="0" fontId="20" fillId="0" borderId="0" xfId="0" applyFont="1"/>
    <xf numFmtId="0" fontId="10" fillId="0" borderId="2" xfId="1" quotePrefix="1" applyFont="1" applyBorder="1" applyAlignment="1">
      <alignment horizontal="center" vertical="center" wrapText="1"/>
    </xf>
    <xf numFmtId="0" fontId="10" fillId="0" borderId="2" xfId="1" applyFont="1" applyBorder="1" applyAlignment="1">
      <alignment horizontal="center" vertical="center" wrapText="1"/>
    </xf>
    <xf numFmtId="165" fontId="10" fillId="0" borderId="9" xfId="1" applyNumberFormat="1" applyFont="1" applyBorder="1" applyAlignment="1">
      <alignment vertical="center" wrapText="1" readingOrder="2"/>
    </xf>
    <xf numFmtId="165" fontId="10" fillId="0" borderId="4" xfId="1" applyNumberFormat="1" applyFont="1" applyBorder="1" applyAlignment="1">
      <alignment vertical="center" wrapText="1" readingOrder="2"/>
    </xf>
    <xf numFmtId="165" fontId="10" fillId="0" borderId="4" xfId="1" applyNumberFormat="1" applyFont="1" applyFill="1" applyBorder="1" applyAlignment="1">
      <alignment vertical="center" wrapText="1" readingOrder="2"/>
    </xf>
    <xf numFmtId="165" fontId="10" fillId="0" borderId="0" xfId="1" applyNumberFormat="1" applyFont="1" applyFill="1" applyBorder="1" applyAlignment="1">
      <alignment vertical="center" wrapText="1" readingOrder="2"/>
    </xf>
    <xf numFmtId="165" fontId="10" fillId="0" borderId="6" xfId="1" applyNumberFormat="1" applyFont="1" applyFill="1" applyBorder="1" applyAlignment="1">
      <alignment vertical="center" wrapText="1" readingOrder="2"/>
    </xf>
    <xf numFmtId="165" fontId="10" fillId="0" borderId="8" xfId="1" applyNumberFormat="1" applyFont="1" applyFill="1" applyBorder="1" applyAlignment="1">
      <alignment vertical="center" wrapText="1" readingOrder="2"/>
    </xf>
    <xf numFmtId="0" fontId="12" fillId="0" borderId="0" xfId="0" applyFont="1" applyAlignment="1">
      <alignment wrapText="1"/>
    </xf>
    <xf numFmtId="0" fontId="0" fillId="0" borderId="0" xfId="0" applyAlignment="1">
      <alignment wrapText="1"/>
    </xf>
    <xf numFmtId="0" fontId="11" fillId="0" borderId="0" xfId="1" applyAlignment="1">
      <alignment wrapText="1"/>
    </xf>
    <xf numFmtId="0" fontId="6" fillId="0" borderId="3" xfId="1" applyNumberFormat="1" applyFont="1" applyBorder="1" applyAlignment="1">
      <alignment horizontal="center" vertical="center" wrapText="1"/>
    </xf>
    <xf numFmtId="0" fontId="0" fillId="0" borderId="0" xfId="0" applyAlignment="1">
      <alignment horizontal="right" vertical="center"/>
    </xf>
    <xf numFmtId="0" fontId="10" fillId="0" borderId="0" xfId="1" applyFont="1" applyAlignment="1">
      <alignment vertical="center"/>
    </xf>
    <xf numFmtId="0" fontId="16" fillId="0" borderId="3" xfId="1" quotePrefix="1" applyFont="1" applyBorder="1" applyAlignment="1">
      <alignment horizontal="center" vertical="center" wrapText="1" readingOrder="2"/>
    </xf>
    <xf numFmtId="0" fontId="16" fillId="0" borderId="3" xfId="1" applyFont="1" applyBorder="1" applyAlignment="1">
      <alignment horizontal="center" vertical="center" wrapText="1" readingOrder="2"/>
    </xf>
    <xf numFmtId="0" fontId="15" fillId="0" borderId="3" xfId="1" applyNumberFormat="1" applyFont="1" applyBorder="1" applyAlignment="1">
      <alignment horizontal="center" vertical="center" wrapText="1" readingOrder="2"/>
    </xf>
    <xf numFmtId="0" fontId="11" fillId="0" borderId="0" xfId="1" applyAlignment="1">
      <alignment vertical="center"/>
    </xf>
    <xf numFmtId="0" fontId="10" fillId="0" borderId="0" xfId="1" quotePrefix="1" applyFont="1" applyFill="1" applyBorder="1" applyAlignment="1">
      <alignment horizontal="right" vertical="top" readingOrder="2"/>
    </xf>
    <xf numFmtId="0" fontId="10" fillId="0" borderId="0" xfId="1" quotePrefix="1" applyFont="1" applyFill="1" applyBorder="1" applyAlignment="1">
      <alignment horizontal="right" vertical="top" wrapText="1" readingOrder="2"/>
    </xf>
    <xf numFmtId="165" fontId="10" fillId="0" borderId="14" xfId="0" applyNumberFormat="1" applyFont="1" applyFill="1" applyBorder="1" applyAlignment="1">
      <alignment vertical="center" wrapText="1" readingOrder="2"/>
    </xf>
    <xf numFmtId="165" fontId="10" fillId="0" borderId="4" xfId="0" applyNumberFormat="1" applyFont="1" applyFill="1" applyBorder="1" applyAlignment="1">
      <alignment vertical="center" wrapText="1" readingOrder="2"/>
    </xf>
    <xf numFmtId="165" fontId="10" fillId="0" borderId="0" xfId="0" applyNumberFormat="1" applyFont="1" applyFill="1" applyBorder="1" applyAlignment="1">
      <alignment vertical="center" wrapText="1" readingOrder="2"/>
    </xf>
    <xf numFmtId="166" fontId="6" fillId="0" borderId="8" xfId="0" applyNumberFormat="1" applyFont="1" applyFill="1" applyBorder="1" applyAlignment="1">
      <alignment vertical="center" wrapText="1" readingOrder="2"/>
    </xf>
    <xf numFmtId="0" fontId="6" fillId="0" borderId="0" xfId="0" applyFont="1" applyFill="1" applyBorder="1" applyAlignment="1">
      <alignment horizontal="right" vertical="top" readingOrder="2"/>
    </xf>
    <xf numFmtId="1" fontId="6" fillId="0" borderId="0" xfId="0" applyNumberFormat="1" applyFont="1" applyFill="1" applyBorder="1" applyAlignment="1">
      <alignment horizontal="left" vertical="center" wrapText="1" indent="1"/>
    </xf>
    <xf numFmtId="0" fontId="6" fillId="0" borderId="0" xfId="0" applyFont="1" applyFill="1" applyBorder="1" applyAlignment="1">
      <alignment horizontal="left" vertical="top" wrapText="1" indent="1" readingOrder="1"/>
    </xf>
    <xf numFmtId="0" fontId="10" fillId="0" borderId="0" xfId="1" applyFont="1" applyAlignment="1">
      <alignment vertical="center" wrapText="1"/>
    </xf>
    <xf numFmtId="166" fontId="6" fillId="0" borderId="6" xfId="1" applyNumberFormat="1" applyFont="1" applyFill="1" applyBorder="1" applyAlignment="1">
      <alignment vertical="center" wrapText="1" readingOrder="2"/>
    </xf>
    <xf numFmtId="166" fontId="6" fillId="0" borderId="8" xfId="1" applyNumberFormat="1" applyFont="1" applyFill="1" applyBorder="1" applyAlignment="1">
      <alignment vertical="center" wrapText="1" readingOrder="2"/>
    </xf>
    <xf numFmtId="166" fontId="6" fillId="0" borderId="7" xfId="1" applyNumberFormat="1" applyFont="1" applyFill="1" applyBorder="1" applyAlignment="1">
      <alignment vertical="center" wrapText="1" readingOrder="2"/>
    </xf>
    <xf numFmtId="0" fontId="6" fillId="0" borderId="2" xfId="1" applyFont="1" applyBorder="1" applyAlignment="1">
      <alignment horizontal="center" vertical="center" wrapText="1"/>
    </xf>
    <xf numFmtId="166" fontId="6" fillId="0" borderId="0" xfId="1" applyNumberFormat="1" applyFont="1" applyFill="1" applyBorder="1" applyAlignment="1">
      <alignment vertical="center" wrapText="1" readingOrder="2"/>
    </xf>
    <xf numFmtId="166" fontId="6" fillId="0" borderId="10" xfId="1" applyNumberFormat="1" applyFont="1" applyFill="1" applyBorder="1" applyAlignment="1">
      <alignment vertical="center" wrapText="1" readingOrder="2"/>
    </xf>
    <xf numFmtId="166" fontId="6" fillId="0" borderId="5" xfId="1" applyNumberFormat="1" applyFont="1" applyFill="1" applyBorder="1" applyAlignment="1">
      <alignment vertical="center" wrapText="1" readingOrder="2"/>
    </xf>
    <xf numFmtId="0" fontId="16" fillId="0" borderId="0" xfId="1" applyFont="1" applyBorder="1"/>
    <xf numFmtId="0" fontId="8" fillId="0" borderId="1" xfId="0" applyFont="1" applyBorder="1" applyAlignment="1">
      <alignment horizontal="center" vertical="top" wrapText="1" readingOrder="2"/>
    </xf>
    <xf numFmtId="0" fontId="8" fillId="0" borderId="3" xfId="1" quotePrefix="1" applyFont="1" applyBorder="1" applyAlignment="1">
      <alignment horizontal="center" vertical="center" wrapText="1" readingOrder="2"/>
    </xf>
    <xf numFmtId="0" fontId="8" fillId="0" borderId="3" xfId="1" applyFont="1" applyBorder="1" applyAlignment="1">
      <alignment horizontal="center" vertical="center" wrapText="1" readingOrder="2"/>
    </xf>
    <xf numFmtId="0" fontId="5" fillId="0" borderId="3" xfId="1" applyNumberFormat="1" applyFont="1" applyBorder="1" applyAlignment="1">
      <alignment horizontal="center" vertical="center" wrapText="1" readingOrder="2"/>
    </xf>
    <xf numFmtId="0" fontId="17" fillId="0" borderId="9" xfId="0" applyFont="1" applyFill="1" applyBorder="1" applyAlignment="1">
      <alignment horizontal="left" vertical="center" wrapText="1" readingOrder="1"/>
    </xf>
    <xf numFmtId="0" fontId="17" fillId="0" borderId="14" xfId="0" applyFont="1" applyFill="1" applyBorder="1" applyAlignment="1">
      <alignment horizontal="left" vertical="center" wrapText="1" readingOrder="1"/>
    </xf>
    <xf numFmtId="166" fontId="6" fillId="0" borderId="14" xfId="1" applyNumberFormat="1" applyFont="1" applyFill="1" applyBorder="1" applyAlignment="1">
      <alignment vertical="center" wrapText="1" readingOrder="2"/>
    </xf>
    <xf numFmtId="165" fontId="10" fillId="0" borderId="14" xfId="1" applyNumberFormat="1" applyFont="1" applyFill="1" applyBorder="1" applyAlignment="1">
      <alignment vertical="center" wrapText="1" readingOrder="2"/>
    </xf>
    <xf numFmtId="165" fontId="10" fillId="0" borderId="4" xfId="1" quotePrefix="1" applyNumberFormat="1" applyFont="1" applyFill="1" applyBorder="1" applyAlignment="1">
      <alignment vertical="center" wrapText="1" readingOrder="2"/>
    </xf>
    <xf numFmtId="165" fontId="10" fillId="0" borderId="0" xfId="1" quotePrefix="1" applyNumberFormat="1" applyFont="1" applyFill="1" applyBorder="1" applyAlignment="1">
      <alignment vertical="center" wrapText="1" readingOrder="2"/>
    </xf>
    <xf numFmtId="0" fontId="8" fillId="0" borderId="3" xfId="1" quotePrefix="1" applyFont="1" applyBorder="1" applyAlignment="1">
      <alignment horizontal="right" vertical="center" wrapText="1" indent="1"/>
    </xf>
    <xf numFmtId="0" fontId="8" fillId="0" borderId="2" xfId="1" quotePrefix="1" applyFont="1" applyBorder="1" applyAlignment="1">
      <alignment horizontal="right" vertical="center" wrapText="1" indent="1"/>
    </xf>
    <xf numFmtId="0" fontId="8" fillId="0" borderId="1" xfId="1" quotePrefix="1" applyFont="1" applyBorder="1" applyAlignment="1">
      <alignment horizontal="right" vertical="center" wrapText="1" indent="1"/>
    </xf>
    <xf numFmtId="164" fontId="10" fillId="0" borderId="0" xfId="1" applyNumberFormat="1" applyFont="1" applyBorder="1" applyAlignment="1">
      <alignment vertical="center"/>
    </xf>
    <xf numFmtId="0" fontId="0" fillId="0" borderId="14" xfId="0" applyBorder="1"/>
    <xf numFmtId="49" fontId="3" fillId="0" borderId="4" xfId="0" applyNumberFormat="1" applyFont="1" applyBorder="1" applyAlignment="1">
      <alignment horizontal="right" vertical="top" wrapText="1" indent="1" readingOrder="2"/>
    </xf>
    <xf numFmtId="49" fontId="3" fillId="0" borderId="6" xfId="0" applyNumberFormat="1" applyFont="1" applyBorder="1" applyAlignment="1">
      <alignment horizontal="right" vertical="top" wrapText="1" indent="1" readingOrder="2"/>
    </xf>
    <xf numFmtId="49" fontId="23" fillId="0" borderId="3" xfId="0" applyNumberFormat="1" applyFont="1" applyBorder="1" applyAlignment="1">
      <alignment horizontal="left" vertical="center" indent="1"/>
    </xf>
    <xf numFmtId="49" fontId="23" fillId="0" borderId="3" xfId="0" applyNumberFormat="1" applyFont="1" applyBorder="1" applyAlignment="1">
      <alignment horizontal="left" vertical="center" wrapText="1" indent="1" readingOrder="1"/>
    </xf>
    <xf numFmtId="49" fontId="23" fillId="0" borderId="2" xfId="0" applyNumberFormat="1" applyFont="1" applyBorder="1" applyAlignment="1">
      <alignment horizontal="left" vertical="center" indent="1"/>
    </xf>
    <xf numFmtId="0" fontId="12" fillId="0" borderId="1" xfId="0" applyFont="1" applyBorder="1" applyAlignment="1">
      <alignment horizontal="left" vertical="center" wrapText="1" indent="1" readingOrder="1"/>
    </xf>
    <xf numFmtId="0" fontId="12" fillId="0" borderId="3" xfId="0" applyFont="1" applyBorder="1" applyAlignment="1">
      <alignment horizontal="left" vertical="center" wrapText="1" indent="1" readingOrder="1"/>
    </xf>
    <xf numFmtId="0" fontId="12" fillId="0" borderId="2" xfId="0" applyFont="1" applyBorder="1" applyAlignment="1">
      <alignment horizontal="left" vertical="center" wrapText="1" indent="1" readingOrder="1"/>
    </xf>
    <xf numFmtId="164" fontId="15" fillId="0" borderId="6" xfId="0" applyNumberFormat="1" applyFont="1" applyFill="1" applyBorder="1" applyAlignment="1">
      <alignment horizontal="right" vertical="center" indent="1" readingOrder="2"/>
    </xf>
    <xf numFmtId="164" fontId="15" fillId="0" borderId="6" xfId="1" applyNumberFormat="1" applyFont="1" applyFill="1" applyBorder="1" applyAlignment="1">
      <alignment horizontal="right" vertical="center" wrapText="1" indent="1" readingOrder="2"/>
    </xf>
    <xf numFmtId="164" fontId="10" fillId="0" borderId="3" xfId="1" applyNumberFormat="1" applyFont="1" applyBorder="1" applyAlignment="1">
      <alignment horizontal="left" vertical="center" wrapText="1" indent="1" readingOrder="1"/>
    </xf>
    <xf numFmtId="164" fontId="6" fillId="0" borderId="2" xfId="1" applyNumberFormat="1" applyFont="1" applyFill="1" applyBorder="1" applyAlignment="1">
      <alignment horizontal="left" vertical="center" wrapText="1" indent="1" readingOrder="1"/>
    </xf>
    <xf numFmtId="164" fontId="10" fillId="0" borderId="5" xfId="1" applyNumberFormat="1" applyFont="1" applyBorder="1" applyAlignment="1">
      <alignment horizontal="left" vertical="center" wrapText="1" indent="1" readingOrder="1"/>
    </xf>
    <xf numFmtId="164" fontId="6" fillId="0" borderId="7" xfId="1" applyNumberFormat="1" applyFont="1" applyFill="1" applyBorder="1" applyAlignment="1">
      <alignment horizontal="left" vertical="center" wrapText="1" indent="1" readingOrder="1"/>
    </xf>
    <xf numFmtId="0" fontId="10" fillId="0" borderId="0" xfId="0" applyFont="1" applyAlignment="1">
      <alignment wrapText="1"/>
    </xf>
    <xf numFmtId="0" fontId="8" fillId="0" borderId="1" xfId="1" applyNumberFormat="1" applyFont="1" applyBorder="1" applyAlignment="1">
      <alignment horizontal="center" vertical="center" wrapText="1" readingOrder="2"/>
    </xf>
    <xf numFmtId="0" fontId="15" fillId="0" borderId="12" xfId="0" applyFont="1" applyBorder="1" applyAlignment="1">
      <alignment vertical="center"/>
    </xf>
    <xf numFmtId="0" fontId="6" fillId="0" borderId="2" xfId="1" applyFont="1" applyBorder="1" applyAlignment="1">
      <alignment horizontal="center" vertical="center" wrapText="1"/>
    </xf>
    <xf numFmtId="0" fontId="14" fillId="0" borderId="0" xfId="1" applyFont="1" applyAlignment="1">
      <alignment horizontal="center" vertical="center" wrapText="1" readingOrder="1"/>
    </xf>
    <xf numFmtId="0" fontId="5" fillId="0" borderId="1" xfId="1" applyFont="1" applyBorder="1" applyAlignment="1">
      <alignment horizontal="center" vertical="center" wrapText="1" readingOrder="2"/>
    </xf>
    <xf numFmtId="0" fontId="5" fillId="0" borderId="3" xfId="1" applyFont="1" applyBorder="1" applyAlignment="1">
      <alignment horizontal="center" vertical="center" wrapText="1" readingOrder="2"/>
    </xf>
    <xf numFmtId="0" fontId="15" fillId="0" borderId="9" xfId="1" applyFont="1" applyBorder="1" applyAlignment="1">
      <alignment horizontal="center" vertical="center" wrapText="1" readingOrder="2"/>
    </xf>
    <xf numFmtId="0" fontId="6" fillId="0" borderId="6" xfId="1" applyFont="1" applyBorder="1" applyAlignment="1">
      <alignment horizontal="center" vertical="center" wrapText="1"/>
    </xf>
    <xf numFmtId="0" fontId="6" fillId="0" borderId="12" xfId="1" applyFont="1" applyBorder="1"/>
    <xf numFmtId="0" fontId="5" fillId="0" borderId="1" xfId="0" applyFont="1" applyBorder="1" applyAlignment="1">
      <alignment horizontal="center" vertical="top" wrapText="1" readingOrder="2"/>
    </xf>
    <xf numFmtId="0" fontId="7" fillId="0" borderId="15" xfId="0" applyFont="1" applyBorder="1" applyAlignment="1">
      <alignment horizontal="center" vertical="top" wrapText="1" readingOrder="2"/>
    </xf>
    <xf numFmtId="165" fontId="22" fillId="0" borderId="14" xfId="0" applyNumberFormat="1" applyFont="1" applyFill="1" applyBorder="1" applyAlignment="1">
      <alignment vertical="center" wrapText="1" readingOrder="2"/>
    </xf>
    <xf numFmtId="165" fontId="22" fillId="0" borderId="0" xfId="0" applyNumberFormat="1" applyFont="1" applyFill="1" applyBorder="1" applyAlignment="1">
      <alignment vertical="center" wrapText="1" readingOrder="2"/>
    </xf>
    <xf numFmtId="0" fontId="7" fillId="0" borderId="2" xfId="0" applyFont="1" applyBorder="1" applyAlignment="1">
      <alignment horizontal="center" vertical="top" wrapText="1" readingOrder="2"/>
    </xf>
    <xf numFmtId="165" fontId="6" fillId="0" borderId="9" xfId="0" applyNumberFormat="1" applyFont="1" applyFill="1" applyBorder="1" applyAlignment="1">
      <alignment vertical="center" wrapText="1" readingOrder="2"/>
    </xf>
    <xf numFmtId="165" fontId="6" fillId="0" borderId="14" xfId="0" applyNumberFormat="1" applyFont="1" applyFill="1" applyBorder="1" applyAlignment="1">
      <alignment vertical="center" wrapText="1" readingOrder="2"/>
    </xf>
    <xf numFmtId="165" fontId="6" fillId="0" borderId="4" xfId="0" applyNumberFormat="1" applyFont="1" applyFill="1" applyBorder="1" applyAlignment="1">
      <alignment vertical="center" wrapText="1" readingOrder="2"/>
    </xf>
    <xf numFmtId="165" fontId="6" fillId="0" borderId="0" xfId="0" applyNumberFormat="1" applyFont="1" applyFill="1" applyBorder="1" applyAlignment="1">
      <alignment vertical="center" wrapText="1" readingOrder="2"/>
    </xf>
    <xf numFmtId="0" fontId="5" fillId="0" borderId="10" xfId="1" quotePrefix="1" applyFont="1" applyBorder="1" applyAlignment="1">
      <alignment horizontal="center" vertical="center" wrapText="1" readingOrder="2"/>
    </xf>
    <xf numFmtId="0" fontId="6" fillId="0" borderId="7" xfId="1" applyFont="1" applyBorder="1" applyAlignment="1">
      <alignment horizontal="center" vertical="center" wrapText="1"/>
    </xf>
    <xf numFmtId="0" fontId="15" fillId="0" borderId="9" xfId="1" applyNumberFormat="1" applyFont="1" applyBorder="1" applyAlignment="1">
      <alignment horizontal="center" vertical="center" wrapText="1" readingOrder="2"/>
    </xf>
    <xf numFmtId="0" fontId="6" fillId="0" borderId="6" xfId="1" applyNumberFormat="1" applyFont="1" applyBorder="1" applyAlignment="1">
      <alignment horizontal="center" vertical="center" wrapText="1"/>
    </xf>
    <xf numFmtId="0" fontId="5" fillId="0" borderId="1" xfId="1" quotePrefix="1" applyFont="1" applyBorder="1" applyAlignment="1">
      <alignment horizontal="center" vertical="center" wrapText="1" readingOrder="2"/>
    </xf>
    <xf numFmtId="0" fontId="5" fillId="0" borderId="1" xfId="1" applyNumberFormat="1" applyFont="1" applyBorder="1" applyAlignment="1">
      <alignment horizontal="center" vertical="center" wrapText="1" readingOrder="2"/>
    </xf>
    <xf numFmtId="0" fontId="6" fillId="0" borderId="2" xfId="1" quotePrefix="1" applyFont="1" applyBorder="1" applyAlignment="1">
      <alignment horizontal="center" vertical="center" wrapText="1"/>
    </xf>
    <xf numFmtId="165" fontId="6" fillId="0" borderId="14" xfId="1" applyNumberFormat="1" applyFont="1" applyBorder="1" applyAlignment="1">
      <alignment vertical="center" wrapText="1" readingOrder="2"/>
    </xf>
    <xf numFmtId="165" fontId="6" fillId="0" borderId="0" xfId="1" applyNumberFormat="1" applyFont="1" applyBorder="1" applyAlignment="1">
      <alignment vertical="center" wrapText="1" readingOrder="2"/>
    </xf>
    <xf numFmtId="165" fontId="6" fillId="0" borderId="8" xfId="1" applyNumberFormat="1" applyFont="1" applyFill="1" applyBorder="1" applyAlignment="1">
      <alignment vertical="center" wrapText="1" readingOrder="2"/>
    </xf>
    <xf numFmtId="0" fontId="10" fillId="0" borderId="0" xfId="0" applyFont="1" applyFill="1"/>
    <xf numFmtId="0" fontId="26" fillId="0" borderId="0" xfId="0" applyFont="1" applyFill="1"/>
    <xf numFmtId="0" fontId="5" fillId="0" borderId="3" xfId="1" quotePrefix="1" applyFont="1" applyBorder="1" applyAlignment="1">
      <alignment horizontal="center" vertical="center" wrapText="1" readingOrder="2"/>
    </xf>
    <xf numFmtId="0" fontId="5" fillId="0" borderId="1" xfId="1" quotePrefix="1" applyNumberFormat="1" applyFont="1" applyBorder="1" applyAlignment="1">
      <alignment horizontal="center" vertical="center" wrapText="1" readingOrder="2"/>
    </xf>
    <xf numFmtId="0" fontId="6" fillId="0" borderId="2" xfId="1" quotePrefix="1" applyNumberFormat="1" applyFont="1" applyBorder="1" applyAlignment="1">
      <alignment horizontal="center" vertical="center" wrapText="1"/>
    </xf>
    <xf numFmtId="0" fontId="27" fillId="0" borderId="0" xfId="1" applyFont="1"/>
    <xf numFmtId="0" fontId="2" fillId="0" borderId="0" xfId="1" applyFont="1" applyFill="1"/>
    <xf numFmtId="165" fontId="7" fillId="0" borderId="4" xfId="0" applyNumberFormat="1" applyFont="1" applyFill="1" applyBorder="1" applyAlignment="1">
      <alignment vertical="center" wrapText="1" readingOrder="2"/>
    </xf>
    <xf numFmtId="165" fontId="7" fillId="0" borderId="0" xfId="0" applyNumberFormat="1" applyFont="1" applyFill="1" applyBorder="1" applyAlignment="1">
      <alignment vertical="center" wrapText="1" readingOrder="2"/>
    </xf>
    <xf numFmtId="165" fontId="2" fillId="0" borderId="0" xfId="0" applyNumberFormat="1" applyFont="1" applyFill="1" applyBorder="1" applyAlignment="1">
      <alignment vertical="center" wrapText="1" readingOrder="2"/>
    </xf>
    <xf numFmtId="166" fontId="7" fillId="0" borderId="0" xfId="1" applyNumberFormat="1" applyFont="1" applyFill="1" applyBorder="1" applyAlignment="1">
      <alignment vertical="center" readingOrder="2"/>
    </xf>
    <xf numFmtId="0" fontId="10" fillId="0" borderId="0" xfId="1" applyFont="1" applyFill="1"/>
    <xf numFmtId="0" fontId="5" fillId="0" borderId="5" xfId="1" quotePrefix="1" applyFont="1" applyBorder="1" applyAlignment="1">
      <alignment horizontal="center" vertical="center" wrapText="1" readingOrder="2"/>
    </xf>
    <xf numFmtId="0" fontId="6" fillId="0" borderId="7" xfId="1" quotePrefix="1" applyFont="1" applyBorder="1" applyAlignment="1">
      <alignment horizontal="center" vertical="center" wrapText="1"/>
    </xf>
    <xf numFmtId="165" fontId="10" fillId="0" borderId="0" xfId="2" applyNumberFormat="1" applyFont="1" applyFill="1" applyBorder="1" applyAlignment="1">
      <alignment vertical="top" wrapText="1" readingOrder="2"/>
    </xf>
    <xf numFmtId="165" fontId="10" fillId="0" borderId="8" xfId="2" applyNumberFormat="1" applyFont="1" applyFill="1" applyBorder="1" applyAlignment="1">
      <alignment vertical="top" wrapText="1" readingOrder="2"/>
    </xf>
    <xf numFmtId="165" fontId="10" fillId="0" borderId="7" xfId="2" applyNumberFormat="1" applyFont="1" applyFill="1" applyBorder="1" applyAlignment="1">
      <alignment vertical="top" wrapText="1" readingOrder="2"/>
    </xf>
    <xf numFmtId="164" fontId="10" fillId="0" borderId="3" xfId="0" applyNumberFormat="1" applyFont="1" applyBorder="1" applyAlignment="1">
      <alignment horizontal="left" vertical="center" wrapText="1" readingOrder="1"/>
    </xf>
    <xf numFmtId="164" fontId="8" fillId="0" borderId="4" xfId="0" applyNumberFormat="1" applyFont="1" applyBorder="1" applyAlignment="1">
      <alignment horizontal="right" vertical="center" wrapText="1" readingOrder="2"/>
    </xf>
    <xf numFmtId="0" fontId="5" fillId="0" borderId="1" xfId="1" applyFont="1" applyBorder="1" applyAlignment="1">
      <alignment horizontal="center" vertical="center" wrapText="1" readingOrder="2"/>
    </xf>
    <xf numFmtId="165" fontId="25" fillId="0" borderId="4" xfId="0" applyNumberFormat="1" applyFont="1" applyFill="1" applyBorder="1" applyAlignment="1">
      <alignment vertical="top" wrapText="1" readingOrder="2"/>
    </xf>
    <xf numFmtId="165" fontId="25" fillId="0" borderId="0" xfId="0" applyNumberFormat="1" applyFont="1" applyFill="1" applyBorder="1" applyAlignment="1">
      <alignment vertical="top" wrapText="1" readingOrder="2"/>
    </xf>
    <xf numFmtId="166" fontId="6" fillId="0" borderId="5" xfId="1" applyNumberFormat="1" applyFont="1" applyFill="1" applyBorder="1" applyAlignment="1">
      <alignment vertical="top" wrapText="1" readingOrder="2"/>
    </xf>
    <xf numFmtId="165" fontId="17" fillId="0" borderId="4" xfId="0" applyNumberFormat="1" applyFont="1" applyFill="1" applyBorder="1" applyAlignment="1">
      <alignment vertical="top" wrapText="1" readingOrder="2"/>
    </xf>
    <xf numFmtId="165" fontId="17" fillId="0" borderId="0" xfId="0" applyNumberFormat="1" applyFont="1" applyFill="1" applyBorder="1" applyAlignment="1">
      <alignment vertical="top" wrapText="1" readingOrder="2"/>
    </xf>
    <xf numFmtId="166" fontId="6" fillId="0" borderId="0" xfId="1" applyNumberFormat="1" applyFont="1" applyFill="1" applyBorder="1" applyAlignment="1">
      <alignment vertical="top" wrapText="1" readingOrder="2"/>
    </xf>
    <xf numFmtId="0" fontId="10" fillId="0" borderId="0" xfId="1" applyFont="1" applyAlignment="1">
      <alignment vertical="top"/>
    </xf>
    <xf numFmtId="0" fontId="10" fillId="0" borderId="5" xfId="1" applyFont="1" applyBorder="1" applyAlignment="1">
      <alignment horizontal="left" vertical="top" wrapText="1" indent="1" readingOrder="1"/>
    </xf>
    <xf numFmtId="0" fontId="16" fillId="0" borderId="4" xfId="1" applyFont="1" applyBorder="1" applyAlignment="1">
      <alignment horizontal="right" vertical="top" wrapText="1" indent="1" readingOrder="2"/>
    </xf>
    <xf numFmtId="165" fontId="25" fillId="0" borderId="9" xfId="0" applyNumberFormat="1" applyFont="1" applyFill="1" applyBorder="1" applyAlignment="1">
      <alignment vertical="top" wrapText="1" readingOrder="2"/>
    </xf>
    <xf numFmtId="165" fontId="25" fillId="0" borderId="14" xfId="0" applyNumberFormat="1" applyFont="1" applyFill="1" applyBorder="1" applyAlignment="1">
      <alignment vertical="top" wrapText="1" readingOrder="2"/>
    </xf>
    <xf numFmtId="165" fontId="25" fillId="0" borderId="8" xfId="0" applyNumberFormat="1" applyFont="1" applyFill="1" applyBorder="1" applyAlignment="1">
      <alignment vertical="top" wrapText="1" readingOrder="2"/>
    </xf>
    <xf numFmtId="165" fontId="17" fillId="0" borderId="8" xfId="0" applyNumberFormat="1" applyFont="1" applyFill="1" applyBorder="1" applyAlignment="1">
      <alignment vertical="top" wrapText="1" readingOrder="2"/>
    </xf>
    <xf numFmtId="49" fontId="10" fillId="0" borderId="3" xfId="1" applyNumberFormat="1" applyFont="1" applyFill="1" applyBorder="1" applyAlignment="1">
      <alignment horizontal="left" vertical="top" wrapText="1" indent="1" readingOrder="1"/>
    </xf>
    <xf numFmtId="49" fontId="10" fillId="0" borderId="2" xfId="1" applyNumberFormat="1" applyFont="1" applyFill="1" applyBorder="1" applyAlignment="1">
      <alignment horizontal="left" vertical="top" wrapText="1" indent="1" readingOrder="1"/>
    </xf>
    <xf numFmtId="0" fontId="8" fillId="0" borderId="3" xfId="1" quotePrefix="1" applyFont="1" applyBorder="1" applyAlignment="1">
      <alignment horizontal="right" vertical="top" wrapText="1" indent="1"/>
    </xf>
    <xf numFmtId="0" fontId="8" fillId="0" borderId="3" xfId="1" applyFont="1" applyBorder="1" applyAlignment="1">
      <alignment horizontal="right" vertical="top" wrapText="1" indent="1"/>
    </xf>
    <xf numFmtId="0" fontId="10" fillId="0" borderId="3" xfId="1" applyFont="1" applyFill="1" applyBorder="1" applyAlignment="1">
      <alignment horizontal="left" vertical="top" wrapText="1" indent="1" readingOrder="1"/>
    </xf>
    <xf numFmtId="0" fontId="10" fillId="0" borderId="2" xfId="1" applyFont="1" applyFill="1" applyBorder="1" applyAlignment="1">
      <alignment horizontal="left" vertical="top" wrapText="1" indent="1" readingOrder="1"/>
    </xf>
    <xf numFmtId="165" fontId="25" fillId="0" borderId="6" xfId="0" applyNumberFormat="1" applyFont="1" applyFill="1" applyBorder="1" applyAlignment="1">
      <alignment vertical="top" wrapText="1" readingOrder="2"/>
    </xf>
    <xf numFmtId="0" fontId="8" fillId="0" borderId="2" xfId="1" applyFont="1" applyBorder="1" applyAlignment="1">
      <alignment horizontal="right" vertical="top" wrapText="1" indent="1"/>
    </xf>
    <xf numFmtId="0" fontId="8" fillId="0" borderId="1" xfId="1" quotePrefix="1" applyFont="1" applyBorder="1" applyAlignment="1">
      <alignment horizontal="right" vertical="top" wrapText="1" indent="1"/>
    </xf>
    <xf numFmtId="165" fontId="6" fillId="0" borderId="9" xfId="1" quotePrefix="1" applyNumberFormat="1" applyFont="1" applyBorder="1" applyAlignment="1">
      <alignment vertical="top" wrapText="1" readingOrder="2"/>
    </xf>
    <xf numFmtId="165" fontId="6" fillId="0" borderId="14" xfId="1" quotePrefix="1" applyNumberFormat="1" applyFont="1" applyBorder="1" applyAlignment="1">
      <alignment vertical="top" wrapText="1" readingOrder="2"/>
    </xf>
    <xf numFmtId="165" fontId="6" fillId="0" borderId="14" xfId="1" applyNumberFormat="1" applyFont="1" applyBorder="1" applyAlignment="1">
      <alignment vertical="top" wrapText="1" readingOrder="2"/>
    </xf>
    <xf numFmtId="166" fontId="6" fillId="0" borderId="14" xfId="1" applyNumberFormat="1" applyFont="1" applyBorder="1" applyAlignment="1">
      <alignment vertical="top" wrapText="1" readingOrder="2"/>
    </xf>
    <xf numFmtId="165" fontId="10" fillId="0" borderId="9" xfId="1" quotePrefix="1" applyNumberFormat="1" applyFont="1" applyBorder="1" applyAlignment="1">
      <alignment vertical="top" wrapText="1" readingOrder="2"/>
    </xf>
    <xf numFmtId="165" fontId="10" fillId="0" borderId="14" xfId="1" quotePrefix="1" applyNumberFormat="1" applyFont="1" applyBorder="1" applyAlignment="1">
      <alignment vertical="top" wrapText="1" readingOrder="2"/>
    </xf>
    <xf numFmtId="165" fontId="10" fillId="0" borderId="14" xfId="1" applyNumberFormat="1" applyFont="1" applyBorder="1" applyAlignment="1">
      <alignment vertical="top" wrapText="1" readingOrder="2"/>
    </xf>
    <xf numFmtId="166" fontId="6" fillId="0" borderId="10" xfId="1" applyNumberFormat="1" applyFont="1" applyBorder="1" applyAlignment="1">
      <alignment vertical="top" wrapText="1" readingOrder="2"/>
    </xf>
    <xf numFmtId="165" fontId="6" fillId="0" borderId="4" xfId="1" quotePrefix="1" applyNumberFormat="1" applyFont="1" applyBorder="1" applyAlignment="1">
      <alignment vertical="top" wrapText="1" readingOrder="2"/>
    </xf>
    <xf numFmtId="165" fontId="6" fillId="0" borderId="0" xfId="1" quotePrefix="1" applyNumberFormat="1" applyFont="1" applyBorder="1" applyAlignment="1">
      <alignment vertical="top" wrapText="1" readingOrder="2"/>
    </xf>
    <xf numFmtId="165" fontId="6" fillId="0" borderId="0" xfId="1" applyNumberFormat="1" applyFont="1" applyBorder="1" applyAlignment="1">
      <alignment vertical="top" wrapText="1" readingOrder="2"/>
    </xf>
    <xf numFmtId="166" fontId="6" fillId="0" borderId="0" xfId="1" applyNumberFormat="1" applyFont="1" applyBorder="1" applyAlignment="1">
      <alignment vertical="top" wrapText="1" readingOrder="2"/>
    </xf>
    <xf numFmtId="165" fontId="10" fillId="0" borderId="4" xfId="1" quotePrefix="1" applyNumberFormat="1" applyFont="1" applyBorder="1" applyAlignment="1">
      <alignment vertical="top" wrapText="1" readingOrder="2"/>
    </xf>
    <xf numFmtId="165" fontId="10" fillId="0" borderId="0" xfId="1" quotePrefix="1" applyNumberFormat="1" applyFont="1" applyBorder="1" applyAlignment="1">
      <alignment vertical="top" wrapText="1" readingOrder="2"/>
    </xf>
    <xf numFmtId="165" fontId="10" fillId="0" borderId="0" xfId="1" applyNumberFormat="1" applyFont="1" applyBorder="1" applyAlignment="1">
      <alignment vertical="top" wrapText="1" readingOrder="2"/>
    </xf>
    <xf numFmtId="166" fontId="6" fillId="0" borderId="5" xfId="1" applyNumberFormat="1" applyFont="1" applyBorder="1" applyAlignment="1">
      <alignment vertical="top" wrapText="1" readingOrder="2"/>
    </xf>
    <xf numFmtId="165" fontId="6" fillId="0" borderId="6" xfId="1" applyNumberFormat="1" applyFont="1" applyBorder="1" applyAlignment="1">
      <alignment vertical="top" wrapText="1" readingOrder="2"/>
    </xf>
    <xf numFmtId="165" fontId="6" fillId="0" borderId="8" xfId="1" applyNumberFormat="1" applyFont="1" applyBorder="1" applyAlignment="1">
      <alignment vertical="top" wrapText="1" readingOrder="2"/>
    </xf>
    <xf numFmtId="166" fontId="6" fillId="0" borderId="8" xfId="1" applyNumberFormat="1" applyFont="1" applyBorder="1" applyAlignment="1">
      <alignment vertical="top" wrapText="1" readingOrder="2"/>
    </xf>
    <xf numFmtId="165" fontId="10" fillId="0" borderId="6" xfId="1" applyNumberFormat="1" applyFont="1" applyBorder="1" applyAlignment="1">
      <alignment vertical="top" wrapText="1" readingOrder="2"/>
    </xf>
    <xf numFmtId="165" fontId="10" fillId="0" borderId="8" xfId="1" applyNumberFormat="1" applyFont="1" applyBorder="1" applyAlignment="1">
      <alignment vertical="top" wrapText="1" readingOrder="2"/>
    </xf>
    <xf numFmtId="166" fontId="6" fillId="0" borderId="7" xfId="1" applyNumberFormat="1" applyFont="1" applyBorder="1" applyAlignment="1">
      <alignment vertical="top" wrapText="1" readingOrder="2"/>
    </xf>
    <xf numFmtId="165" fontId="10" fillId="0" borderId="6" xfId="1" quotePrefix="1" applyNumberFormat="1" applyFont="1" applyBorder="1" applyAlignment="1">
      <alignment vertical="top" wrapText="1" readingOrder="2"/>
    </xf>
    <xf numFmtId="165" fontId="10" fillId="0" borderId="8" xfId="1" quotePrefix="1" applyNumberFormat="1" applyFont="1" applyBorder="1" applyAlignment="1">
      <alignment vertical="top" wrapText="1" readingOrder="2"/>
    </xf>
    <xf numFmtId="0" fontId="10" fillId="0" borderId="1" xfId="1" applyFont="1" applyFill="1" applyBorder="1" applyAlignment="1">
      <alignment horizontal="left" vertical="top" wrapText="1" indent="1" readingOrder="1"/>
    </xf>
    <xf numFmtId="0" fontId="8" fillId="0" borderId="3" xfId="1" quotePrefix="1" applyFont="1" applyFill="1" applyBorder="1" applyAlignment="1">
      <alignment horizontal="right" vertical="top" wrapText="1" indent="1"/>
    </xf>
    <xf numFmtId="0" fontId="8" fillId="0" borderId="2" xfId="1" applyFont="1" applyBorder="1" applyAlignment="1">
      <alignment horizontal="right" vertical="top" wrapText="1" indent="1" readingOrder="2"/>
    </xf>
    <xf numFmtId="0" fontId="12" fillId="0" borderId="1" xfId="0" applyFont="1" applyBorder="1" applyAlignment="1">
      <alignment horizontal="left" vertical="top" wrapText="1" indent="1" readingOrder="1"/>
    </xf>
    <xf numFmtId="0" fontId="12" fillId="0" borderId="3" xfId="0" applyFont="1" applyBorder="1" applyAlignment="1">
      <alignment horizontal="left" vertical="top" wrapText="1" indent="1" readingOrder="1"/>
    </xf>
    <xf numFmtId="0" fontId="10" fillId="0" borderId="3" xfId="0" applyFont="1" applyFill="1" applyBorder="1" applyAlignment="1">
      <alignment horizontal="left" vertical="top" wrapText="1" indent="1" readingOrder="1"/>
    </xf>
    <xf numFmtId="0" fontId="12" fillId="0" borderId="2" xfId="0" applyFont="1" applyBorder="1" applyAlignment="1">
      <alignment horizontal="left" vertical="top" wrapText="1" indent="1" readingOrder="1"/>
    </xf>
    <xf numFmtId="165" fontId="10" fillId="0" borderId="9" xfId="1" applyNumberFormat="1" applyFont="1" applyBorder="1" applyAlignment="1">
      <alignment vertical="top" wrapText="1" readingOrder="2"/>
    </xf>
    <xf numFmtId="165" fontId="10" fillId="0" borderId="4" xfId="1" applyNumberFormat="1" applyFont="1" applyBorder="1" applyAlignment="1">
      <alignment vertical="top" wrapText="1" readingOrder="2"/>
    </xf>
    <xf numFmtId="165" fontId="10" fillId="0" borderId="4" xfId="1" applyNumberFormat="1" applyFont="1" applyFill="1" applyBorder="1" applyAlignment="1">
      <alignment vertical="top" wrapText="1" readingOrder="2"/>
    </xf>
    <xf numFmtId="165" fontId="10" fillId="0" borderId="0" xfId="1" applyNumberFormat="1" applyFont="1" applyFill="1" applyBorder="1" applyAlignment="1">
      <alignment vertical="top" wrapText="1" readingOrder="2"/>
    </xf>
    <xf numFmtId="165" fontId="6" fillId="0" borderId="0" xfId="1" applyNumberFormat="1" applyFont="1" applyFill="1" applyBorder="1" applyAlignment="1">
      <alignment vertical="top" wrapText="1" readingOrder="2"/>
    </xf>
    <xf numFmtId="165" fontId="6" fillId="0" borderId="8" xfId="1" applyNumberFormat="1" applyFont="1" applyFill="1" applyBorder="1" applyAlignment="1">
      <alignment vertical="top" wrapText="1" readingOrder="2"/>
    </xf>
    <xf numFmtId="165" fontId="10" fillId="0" borderId="6" xfId="1" applyNumberFormat="1" applyFont="1" applyFill="1" applyBorder="1" applyAlignment="1">
      <alignment vertical="top" wrapText="1" readingOrder="2"/>
    </xf>
    <xf numFmtId="165" fontId="10" fillId="0" borderId="8" xfId="1" applyNumberFormat="1" applyFont="1" applyFill="1" applyBorder="1" applyAlignment="1">
      <alignment vertical="top" wrapText="1" readingOrder="2"/>
    </xf>
    <xf numFmtId="165" fontId="7" fillId="0" borderId="9" xfId="1" applyNumberFormat="1" applyFont="1" applyBorder="1" applyAlignment="1">
      <alignment horizontal="left" vertical="top" wrapText="1" readingOrder="2"/>
    </xf>
    <xf numFmtId="165" fontId="7" fillId="0" borderId="14" xfId="1" applyNumberFormat="1" applyFont="1" applyBorder="1" applyAlignment="1">
      <alignment horizontal="left" vertical="top" wrapText="1" readingOrder="2"/>
    </xf>
    <xf numFmtId="165" fontId="2" fillId="0" borderId="9" xfId="1" applyNumberFormat="1" applyFont="1" applyBorder="1" applyAlignment="1">
      <alignment horizontal="left" vertical="top" wrapText="1" readingOrder="2"/>
    </xf>
    <xf numFmtId="165" fontId="2" fillId="0" borderId="14" xfId="1" applyNumberFormat="1" applyFont="1" applyBorder="1" applyAlignment="1">
      <alignment horizontal="left" vertical="top" wrapText="1" readingOrder="2"/>
    </xf>
    <xf numFmtId="165" fontId="7" fillId="0" borderId="4" xfId="1" applyNumberFormat="1" applyFont="1" applyBorder="1" applyAlignment="1">
      <alignment horizontal="left" vertical="top" wrapText="1" readingOrder="2"/>
    </xf>
    <xf numFmtId="165" fontId="7" fillId="0" borderId="0" xfId="1" applyNumberFormat="1" applyFont="1" applyBorder="1" applyAlignment="1">
      <alignment horizontal="left" vertical="top" wrapText="1" readingOrder="2"/>
    </xf>
    <xf numFmtId="165" fontId="2" fillId="0" borderId="4" xfId="1" applyNumberFormat="1" applyFont="1" applyBorder="1" applyAlignment="1">
      <alignment horizontal="left" vertical="top" wrapText="1" readingOrder="2"/>
    </xf>
    <xf numFmtId="165" fontId="2" fillId="0" borderId="0" xfId="1" applyNumberFormat="1" applyFont="1" applyBorder="1" applyAlignment="1">
      <alignment horizontal="left" vertical="top" wrapText="1" readingOrder="2"/>
    </xf>
    <xf numFmtId="165" fontId="7" fillId="0" borderId="6" xfId="1" applyNumberFormat="1" applyFont="1" applyBorder="1" applyAlignment="1">
      <alignment horizontal="left" vertical="top" wrapText="1" readingOrder="2"/>
    </xf>
    <xf numFmtId="165" fontId="7" fillId="0" borderId="8" xfId="1" applyNumberFormat="1" applyFont="1" applyBorder="1" applyAlignment="1">
      <alignment horizontal="left" vertical="top" wrapText="1" readingOrder="2"/>
    </xf>
    <xf numFmtId="165" fontId="2" fillId="0" borderId="6" xfId="1" applyNumberFormat="1" applyFont="1" applyBorder="1" applyAlignment="1">
      <alignment horizontal="left" vertical="top" wrapText="1" readingOrder="2"/>
    </xf>
    <xf numFmtId="165" fontId="2" fillId="0" borderId="8" xfId="1" applyNumberFormat="1" applyFont="1" applyBorder="1" applyAlignment="1">
      <alignment horizontal="left" vertical="top" wrapText="1" readingOrder="2"/>
    </xf>
    <xf numFmtId="165" fontId="6" fillId="0" borderId="0" xfId="1" quotePrefix="1" applyNumberFormat="1" applyFont="1" applyFill="1" applyBorder="1" applyAlignment="1">
      <alignment vertical="top" wrapText="1" readingOrder="2"/>
    </xf>
    <xf numFmtId="166" fontId="6" fillId="0" borderId="10" xfId="1" applyNumberFormat="1" applyFont="1" applyFill="1" applyBorder="1" applyAlignment="1">
      <alignment vertical="top" wrapText="1" readingOrder="2"/>
    </xf>
    <xf numFmtId="165" fontId="10" fillId="0" borderId="4" xfId="1" quotePrefix="1" applyNumberFormat="1" applyFont="1" applyFill="1" applyBorder="1" applyAlignment="1">
      <alignment vertical="top" wrapText="1" readingOrder="2"/>
    </xf>
    <xf numFmtId="165" fontId="10" fillId="0" borderId="0" xfId="1" quotePrefix="1" applyNumberFormat="1" applyFont="1" applyFill="1" applyBorder="1" applyAlignment="1">
      <alignment vertical="top" wrapText="1" readingOrder="2"/>
    </xf>
    <xf numFmtId="166" fontId="6" fillId="0" borderId="14" xfId="1" applyNumberFormat="1" applyFont="1" applyFill="1" applyBorder="1" applyAlignment="1">
      <alignment vertical="top" wrapText="1" readingOrder="2"/>
    </xf>
    <xf numFmtId="165" fontId="10" fillId="0" borderId="9" xfId="1" quotePrefix="1" applyNumberFormat="1" applyFont="1" applyFill="1" applyBorder="1" applyAlignment="1">
      <alignment vertical="top" wrapText="1" readingOrder="2"/>
    </xf>
    <xf numFmtId="165" fontId="10" fillId="0" borderId="14" xfId="1" quotePrefix="1" applyNumberFormat="1" applyFont="1" applyFill="1" applyBorder="1" applyAlignment="1">
      <alignment vertical="top" wrapText="1" readingOrder="2"/>
    </xf>
    <xf numFmtId="165" fontId="10" fillId="0" borderId="14" xfId="1" applyNumberFormat="1" applyFont="1" applyFill="1" applyBorder="1" applyAlignment="1">
      <alignment vertical="top" wrapText="1" readingOrder="2"/>
    </xf>
    <xf numFmtId="166" fontId="6" fillId="0" borderId="7" xfId="1" applyNumberFormat="1" applyFont="1" applyFill="1" applyBorder="1" applyAlignment="1">
      <alignment vertical="top" wrapText="1" readingOrder="2"/>
    </xf>
    <xf numFmtId="166" fontId="6" fillId="0" borderId="8" xfId="1" applyNumberFormat="1" applyFont="1" applyFill="1" applyBorder="1" applyAlignment="1">
      <alignment vertical="top" wrapText="1" readingOrder="2"/>
    </xf>
    <xf numFmtId="0" fontId="8" fillId="0" borderId="1" xfId="1" applyFont="1" applyBorder="1" applyAlignment="1">
      <alignment horizontal="right" vertical="top" wrapText="1" indent="1"/>
    </xf>
    <xf numFmtId="0" fontId="16" fillId="0" borderId="9" xfId="1" applyFont="1" applyBorder="1" applyAlignment="1">
      <alignment horizontal="right" vertical="top" wrapText="1" indent="1" readingOrder="2"/>
    </xf>
    <xf numFmtId="0" fontId="8" fillId="0" borderId="4" xfId="1" applyFont="1" applyBorder="1" applyAlignment="1">
      <alignment horizontal="right" vertical="top" wrapText="1" indent="1" readingOrder="2"/>
    </xf>
    <xf numFmtId="0" fontId="8" fillId="0" borderId="4" xfId="1" applyFont="1" applyFill="1" applyBorder="1" applyAlignment="1">
      <alignment horizontal="right" vertical="top" wrapText="1" indent="1" readingOrder="2"/>
    </xf>
    <xf numFmtId="0" fontId="16" fillId="0" borderId="6" xfId="1" applyFont="1" applyBorder="1" applyAlignment="1">
      <alignment horizontal="right" vertical="top" wrapText="1" indent="1" readingOrder="2"/>
    </xf>
    <xf numFmtId="165" fontId="17" fillId="0" borderId="9" xfId="0" applyNumberFormat="1" applyFont="1" applyFill="1" applyBorder="1" applyAlignment="1">
      <alignment vertical="top" wrapText="1" readingOrder="2"/>
    </xf>
    <xf numFmtId="165" fontId="17" fillId="0" borderId="14" xfId="0" applyNumberFormat="1" applyFont="1" applyFill="1" applyBorder="1" applyAlignment="1">
      <alignment vertical="top" wrapText="1" readingOrder="2"/>
    </xf>
    <xf numFmtId="165" fontId="6" fillId="0" borderId="4" xfId="0" applyNumberFormat="1" applyFont="1" applyFill="1" applyBorder="1" applyAlignment="1">
      <alignment vertical="top" wrapText="1" readingOrder="2"/>
    </xf>
    <xf numFmtId="165" fontId="6" fillId="0" borderId="0" xfId="0" applyNumberFormat="1" applyFont="1" applyFill="1" applyBorder="1" applyAlignment="1">
      <alignment vertical="top" wrapText="1" readingOrder="2"/>
    </xf>
    <xf numFmtId="165" fontId="10" fillId="0" borderId="4" xfId="0" applyNumberFormat="1" applyFont="1" applyFill="1" applyBorder="1" applyAlignment="1">
      <alignment vertical="top" wrapText="1" readingOrder="2"/>
    </xf>
    <xf numFmtId="165" fontId="10" fillId="0" borderId="0" xfId="0" applyNumberFormat="1" applyFont="1" applyFill="1" applyBorder="1" applyAlignment="1">
      <alignment vertical="top" wrapText="1" readingOrder="2"/>
    </xf>
    <xf numFmtId="165" fontId="17" fillId="0" borderId="6" xfId="0" applyNumberFormat="1" applyFont="1" applyFill="1" applyBorder="1" applyAlignment="1">
      <alignment vertical="top" wrapText="1" readingOrder="2"/>
    </xf>
    <xf numFmtId="0" fontId="10" fillId="0" borderId="10" xfId="1" applyFont="1" applyBorder="1" applyAlignment="1">
      <alignment horizontal="left" vertical="top" wrapText="1" indent="1" readingOrder="1"/>
    </xf>
    <xf numFmtId="0" fontId="10" fillId="0" borderId="5" xfId="1" quotePrefix="1" applyFont="1" applyFill="1" applyBorder="1" applyAlignment="1">
      <alignment horizontal="left" vertical="top" wrapText="1" indent="1" readingOrder="1"/>
    </xf>
    <xf numFmtId="0" fontId="10" fillId="0" borderId="7" xfId="1" applyFont="1" applyBorder="1" applyAlignment="1">
      <alignment horizontal="left" vertical="top" indent="1"/>
    </xf>
    <xf numFmtId="0" fontId="8" fillId="0" borderId="1" xfId="1" quotePrefix="1" applyFont="1" applyBorder="1" applyAlignment="1">
      <alignment horizontal="center" vertical="center" wrapText="1" readingOrder="2"/>
    </xf>
    <xf numFmtId="0" fontId="8" fillId="0" borderId="1" xfId="1" applyFont="1" applyBorder="1" applyAlignment="1">
      <alignment horizontal="center" vertical="center" wrapText="1" readingOrder="2"/>
    </xf>
    <xf numFmtId="166" fontId="6" fillId="0" borderId="6" xfId="0" applyNumberFormat="1" applyFont="1" applyFill="1" applyBorder="1" applyAlignment="1">
      <alignment vertical="center" wrapText="1" readingOrder="2"/>
    </xf>
    <xf numFmtId="165" fontId="10" fillId="0" borderId="9" xfId="1" applyNumberFormat="1" applyFont="1" applyFill="1" applyBorder="1" applyAlignment="1">
      <alignment vertical="center" wrapText="1" readingOrder="2"/>
    </xf>
    <xf numFmtId="0" fontId="5" fillId="0" borderId="11" xfId="0" applyFont="1" applyBorder="1" applyAlignment="1">
      <alignment vertical="center"/>
    </xf>
    <xf numFmtId="0" fontId="5" fillId="0" borderId="12" xfId="0" applyFont="1" applyBorder="1" applyAlignment="1">
      <alignment vertical="center"/>
    </xf>
    <xf numFmtId="0" fontId="5" fillId="0" borderId="3" xfId="0" applyFont="1" applyBorder="1" applyAlignment="1">
      <alignment horizontal="center" vertical="top" wrapText="1" readingOrder="2"/>
    </xf>
    <xf numFmtId="0" fontId="2" fillId="0" borderId="15" xfId="0" applyFont="1" applyBorder="1" applyAlignment="1">
      <alignment horizontal="center" vertical="top" wrapText="1" readingOrder="2"/>
    </xf>
    <xf numFmtId="49" fontId="3" fillId="0" borderId="0" xfId="0" applyNumberFormat="1" applyFont="1" applyBorder="1" applyAlignment="1">
      <alignment horizontal="right" vertical="top" wrapText="1" indent="1" readingOrder="2"/>
    </xf>
    <xf numFmtId="0" fontId="0" fillId="0" borderId="0" xfId="0" applyBorder="1"/>
    <xf numFmtId="49" fontId="23" fillId="0" borderId="0" xfId="0" applyNumberFormat="1" applyFont="1" applyBorder="1" applyAlignment="1">
      <alignment horizontal="left" vertical="center" indent="1"/>
    </xf>
    <xf numFmtId="164" fontId="6" fillId="0" borderId="2" xfId="0" applyNumberFormat="1" applyFont="1" applyFill="1" applyBorder="1" applyAlignment="1">
      <alignment horizontal="left" vertical="center" wrapText="1" indent="1" readingOrder="1"/>
    </xf>
    <xf numFmtId="0" fontId="5" fillId="0" borderId="13" xfId="0" applyFont="1" applyBorder="1" applyAlignment="1">
      <alignment vertical="center"/>
    </xf>
    <xf numFmtId="165" fontId="6" fillId="0" borderId="11" xfId="0" applyNumberFormat="1" applyFont="1" applyFill="1" applyBorder="1" applyAlignment="1">
      <alignment vertical="top" wrapText="1" readingOrder="2"/>
    </xf>
    <xf numFmtId="165" fontId="6" fillId="0" borderId="12" xfId="0" applyNumberFormat="1" applyFont="1" applyFill="1" applyBorder="1" applyAlignment="1">
      <alignment vertical="top" wrapText="1" readingOrder="2"/>
    </xf>
    <xf numFmtId="49" fontId="7" fillId="0" borderId="16" xfId="0" applyNumberFormat="1" applyFont="1" applyFill="1" applyBorder="1" applyAlignment="1">
      <alignment horizontal="left" vertical="top" wrapText="1" indent="1" readingOrder="1"/>
    </xf>
    <xf numFmtId="0" fontId="5" fillId="0" borderId="16" xfId="1" applyFont="1" applyBorder="1" applyAlignment="1">
      <alignment horizontal="right" vertical="top" wrapText="1" indent="1"/>
    </xf>
    <xf numFmtId="49" fontId="7" fillId="0" borderId="13" xfId="0" applyNumberFormat="1" applyFont="1" applyFill="1" applyBorder="1" applyAlignment="1">
      <alignment horizontal="left" vertical="center" wrapText="1" indent="1" readingOrder="1"/>
    </xf>
    <xf numFmtId="0" fontId="7" fillId="0" borderId="3" xfId="0" applyFont="1" applyBorder="1" applyAlignment="1">
      <alignment horizontal="center" vertical="top" wrapText="1" readingOrder="2"/>
    </xf>
    <xf numFmtId="0" fontId="2" fillId="0" borderId="3" xfId="0" applyFont="1" applyBorder="1" applyAlignment="1">
      <alignment horizontal="center" vertical="top" wrapText="1" readingOrder="2"/>
    </xf>
    <xf numFmtId="164" fontId="10" fillId="0" borderId="7" xfId="0" applyNumberFormat="1" applyFont="1" applyBorder="1" applyAlignment="1">
      <alignment horizontal="left" vertical="center" wrapText="1" readingOrder="1"/>
    </xf>
    <xf numFmtId="0" fontId="8" fillId="0" borderId="17" xfId="1" applyFont="1" applyBorder="1" applyAlignment="1">
      <alignment horizontal="right" vertical="top" wrapText="1" indent="1"/>
    </xf>
    <xf numFmtId="165" fontId="25" fillId="0" borderId="7" xfId="0" applyNumberFormat="1" applyFont="1" applyFill="1" applyBorder="1" applyAlignment="1">
      <alignment vertical="top" wrapText="1" readingOrder="2"/>
    </xf>
    <xf numFmtId="164" fontId="8" fillId="0" borderId="18" xfId="1" applyNumberFormat="1" applyFont="1" applyBorder="1" applyAlignment="1">
      <alignment horizontal="right" vertical="top" wrapText="1" indent="1" readingOrder="2"/>
    </xf>
    <xf numFmtId="164" fontId="8" fillId="0" borderId="19" xfId="1" applyNumberFormat="1" applyFont="1" applyBorder="1" applyAlignment="1">
      <alignment horizontal="right" vertical="top" wrapText="1" indent="1" readingOrder="2"/>
    </xf>
    <xf numFmtId="0" fontId="6" fillId="0" borderId="21" xfId="1" applyFont="1" applyBorder="1"/>
    <xf numFmtId="0" fontId="28" fillId="0" borderId="0" xfId="1" applyFont="1"/>
    <xf numFmtId="0" fontId="5" fillId="0" borderId="18" xfId="1" applyFont="1" applyBorder="1" applyAlignment="1">
      <alignment horizontal="center" vertical="center" wrapText="1" readingOrder="2"/>
    </xf>
    <xf numFmtId="0" fontId="7" fillId="0" borderId="19" xfId="0" applyFont="1" applyBorder="1" applyAlignment="1">
      <alignment horizontal="center" vertical="top" wrapText="1" readingOrder="2"/>
    </xf>
    <xf numFmtId="165" fontId="6" fillId="0" borderId="21" xfId="0" applyNumberFormat="1" applyFont="1" applyFill="1" applyBorder="1" applyAlignment="1">
      <alignment vertical="center" wrapText="1" readingOrder="2"/>
    </xf>
    <xf numFmtId="0" fontId="10" fillId="0" borderId="12" xfId="1" applyFont="1" applyBorder="1"/>
    <xf numFmtId="0" fontId="5" fillId="0" borderId="18" xfId="0" applyFont="1" applyBorder="1" applyAlignment="1">
      <alignment horizontal="center" vertical="top" wrapText="1" readingOrder="2"/>
    </xf>
    <xf numFmtId="0" fontId="8" fillId="0" borderId="18" xfId="0" applyFont="1" applyBorder="1" applyAlignment="1">
      <alignment horizontal="center" vertical="top" wrapText="1" readingOrder="2"/>
    </xf>
    <xf numFmtId="165" fontId="6" fillId="0" borderId="23" xfId="0" applyNumberFormat="1" applyFont="1" applyFill="1" applyBorder="1" applyAlignment="1">
      <alignment vertical="center" wrapText="1" readingOrder="2"/>
    </xf>
    <xf numFmtId="164" fontId="8" fillId="0" borderId="18" xfId="1" applyNumberFormat="1" applyFont="1" applyBorder="1" applyAlignment="1">
      <alignment horizontal="right" vertical="center" wrapText="1" indent="1" readingOrder="2"/>
    </xf>
    <xf numFmtId="164" fontId="8" fillId="0" borderId="19" xfId="1" applyNumberFormat="1" applyFont="1" applyBorder="1" applyAlignment="1">
      <alignment horizontal="right" vertical="center" wrapText="1" indent="1" readingOrder="2"/>
    </xf>
    <xf numFmtId="0" fontId="6" fillId="0" borderId="14" xfId="0" applyFont="1" applyBorder="1" applyAlignment="1">
      <alignment vertical="center"/>
    </xf>
    <xf numFmtId="0" fontId="2" fillId="0" borderId="19" xfId="0" applyFont="1" applyBorder="1" applyAlignment="1">
      <alignment horizontal="center" vertical="top" wrapText="1" readingOrder="2"/>
    </xf>
    <xf numFmtId="0" fontId="6" fillId="0" borderId="10" xfId="1" applyFont="1" applyBorder="1"/>
    <xf numFmtId="0" fontId="6" fillId="0" borderId="7" xfId="1" applyFont="1" applyBorder="1"/>
    <xf numFmtId="0" fontId="6" fillId="0" borderId="21" xfId="1" applyFont="1" applyBorder="1" applyAlignment="1">
      <alignment vertical="center" wrapText="1"/>
    </xf>
    <xf numFmtId="165" fontId="6" fillId="0" borderId="10" xfId="0" applyNumberFormat="1" applyFont="1" applyFill="1" applyBorder="1" applyAlignment="1">
      <alignment vertical="center" wrapText="1" readingOrder="2"/>
    </xf>
    <xf numFmtId="165" fontId="9" fillId="0" borderId="21" xfId="0" applyNumberFormat="1" applyFont="1" applyFill="1" applyBorder="1" applyAlignment="1">
      <alignment vertical="center" wrapText="1" readingOrder="2"/>
    </xf>
    <xf numFmtId="166" fontId="7" fillId="0" borderId="21" xfId="1" applyNumberFormat="1" applyFont="1" applyFill="1" applyBorder="1" applyAlignment="1">
      <alignment vertical="center" readingOrder="2"/>
    </xf>
    <xf numFmtId="165" fontId="2" fillId="0" borderId="21" xfId="0" applyNumberFormat="1" applyFont="1" applyFill="1" applyBorder="1" applyAlignment="1">
      <alignment vertical="center" wrapText="1" readingOrder="2"/>
    </xf>
    <xf numFmtId="165" fontId="22" fillId="0" borderId="10" xfId="0" applyNumberFormat="1" applyFont="1" applyFill="1" applyBorder="1" applyAlignment="1">
      <alignment vertical="center" wrapText="1" readingOrder="2"/>
    </xf>
    <xf numFmtId="165" fontId="22" fillId="0" borderId="21" xfId="0" applyNumberFormat="1" applyFont="1" applyFill="1" applyBorder="1" applyAlignment="1">
      <alignment vertical="center" wrapText="1" readingOrder="2"/>
    </xf>
    <xf numFmtId="0" fontId="7" fillId="0" borderId="21" xfId="1" applyFont="1" applyFill="1" applyBorder="1" applyAlignment="1">
      <alignment horizontal="left" vertical="center" wrapText="1" indent="1" readingOrder="1"/>
    </xf>
    <xf numFmtId="165" fontId="25" fillId="0" borderId="10" xfId="0" applyNumberFormat="1" applyFont="1" applyFill="1" applyBorder="1" applyAlignment="1">
      <alignment vertical="top" wrapText="1" readingOrder="2"/>
    </xf>
    <xf numFmtId="165" fontId="25" fillId="0" borderId="21" xfId="0" applyNumberFormat="1" applyFont="1" applyFill="1" applyBorder="1" applyAlignment="1">
      <alignment vertical="top" wrapText="1" readingOrder="2"/>
    </xf>
    <xf numFmtId="0" fontId="5" fillId="0" borderId="11" xfId="0" applyFont="1" applyBorder="1" applyAlignment="1">
      <alignment horizontal="right" vertical="center" indent="1"/>
    </xf>
    <xf numFmtId="164" fontId="8" fillId="0" borderId="0" xfId="1" applyNumberFormat="1" applyFont="1" applyFill="1" applyBorder="1" applyAlignment="1">
      <alignment horizontal="right" vertical="center" wrapText="1" indent="1" readingOrder="2"/>
    </xf>
    <xf numFmtId="0" fontId="21" fillId="0" borderId="0" xfId="1" applyFont="1" applyFill="1"/>
    <xf numFmtId="0" fontId="15" fillId="0" borderId="12" xfId="0" applyFont="1" applyFill="1" applyBorder="1" applyAlignment="1">
      <alignment vertical="center"/>
    </xf>
    <xf numFmtId="0" fontId="6" fillId="0" borderId="12" xfId="0" applyFont="1" applyFill="1" applyBorder="1" applyAlignment="1">
      <alignment vertical="center"/>
    </xf>
    <xf numFmtId="0" fontId="5" fillId="0" borderId="18" xfId="1" applyFont="1" applyFill="1" applyBorder="1" applyAlignment="1">
      <alignment horizontal="center" vertical="center" wrapText="1" readingOrder="2"/>
    </xf>
    <xf numFmtId="0" fontId="8" fillId="0" borderId="1" xfId="0" applyFont="1" applyFill="1" applyBorder="1" applyAlignment="1">
      <alignment horizontal="center" vertical="top" wrapText="1" readingOrder="2"/>
    </xf>
    <xf numFmtId="0" fontId="7" fillId="0" borderId="15" xfId="0" applyFont="1" applyFill="1" applyBorder="1" applyAlignment="1">
      <alignment horizontal="center" vertical="top" wrapText="1" readingOrder="2"/>
    </xf>
    <xf numFmtId="0" fontId="7" fillId="0" borderId="19" xfId="0" applyFont="1" applyFill="1" applyBorder="1" applyAlignment="1">
      <alignment horizontal="center" vertical="top" wrapText="1" readingOrder="2"/>
    </xf>
    <xf numFmtId="0" fontId="2" fillId="0" borderId="15" xfId="0" applyFont="1" applyFill="1" applyBorder="1" applyAlignment="1">
      <alignment horizontal="center" vertical="top" wrapText="1" readingOrder="2"/>
    </xf>
    <xf numFmtId="0" fontId="2" fillId="0" borderId="19" xfId="0" applyFont="1" applyFill="1" applyBorder="1" applyAlignment="1">
      <alignment horizontal="center" vertical="top" wrapText="1" readingOrder="2"/>
    </xf>
    <xf numFmtId="164" fontId="8" fillId="0" borderId="4" xfId="1" applyNumberFormat="1" applyFont="1" applyFill="1" applyBorder="1" applyAlignment="1">
      <alignment horizontal="right" vertical="center" wrapText="1" indent="1" readingOrder="2"/>
    </xf>
    <xf numFmtId="0" fontId="28" fillId="0" borderId="0" xfId="1" applyFont="1" applyFill="1"/>
    <xf numFmtId="164" fontId="16" fillId="0" borderId="4" xfId="1" applyNumberFormat="1" applyFont="1" applyFill="1" applyBorder="1" applyAlignment="1">
      <alignment horizontal="right" vertical="center" wrapText="1" indent="1" readingOrder="2"/>
    </xf>
    <xf numFmtId="0" fontId="7" fillId="0" borderId="0" xfId="1" quotePrefix="1" applyFont="1" applyFill="1" applyAlignment="1">
      <alignment vertical="center" wrapText="1" readingOrder="2"/>
    </xf>
    <xf numFmtId="0" fontId="2" fillId="0" borderId="0" xfId="1" applyFont="1" applyFill="1" applyAlignment="1">
      <alignment wrapText="1"/>
    </xf>
    <xf numFmtId="0" fontId="5" fillId="0" borderId="19" xfId="0" applyFont="1" applyFill="1" applyBorder="1" applyAlignment="1">
      <alignment horizontal="center" vertical="top" wrapText="1" readingOrder="2"/>
    </xf>
    <xf numFmtId="0" fontId="8" fillId="0" borderId="18" xfId="0" applyFont="1" applyFill="1" applyBorder="1" applyAlignment="1">
      <alignment horizontal="center" vertical="top" wrapText="1" readingOrder="2"/>
    </xf>
    <xf numFmtId="164" fontId="5" fillId="0" borderId="14" xfId="1" applyNumberFormat="1" applyFont="1" applyFill="1" applyBorder="1" applyAlignment="1">
      <alignment horizontal="right" vertical="center" wrapText="1" indent="1" readingOrder="2"/>
    </xf>
    <xf numFmtId="0" fontId="2" fillId="0" borderId="21" xfId="1" quotePrefix="1" applyFont="1" applyFill="1" applyBorder="1" applyAlignment="1">
      <alignment horizontal="left" vertical="center" wrapText="1" indent="1" readingOrder="1"/>
    </xf>
    <xf numFmtId="0" fontId="2" fillId="0" borderId="21" xfId="1" applyFont="1" applyFill="1" applyBorder="1" applyAlignment="1">
      <alignment horizontal="left" vertical="center" wrapText="1" indent="1" readingOrder="1"/>
    </xf>
    <xf numFmtId="0" fontId="2" fillId="0" borderId="21" xfId="1" applyFont="1" applyFill="1" applyBorder="1" applyAlignment="1">
      <alignment vertical="center"/>
    </xf>
    <xf numFmtId="0" fontId="20" fillId="0" borderId="0" xfId="0" applyFont="1" applyAlignment="1"/>
    <xf numFmtId="0" fontId="30" fillId="0" borderId="11" xfId="0" applyFont="1" applyBorder="1" applyAlignment="1">
      <alignment vertical="center"/>
    </xf>
    <xf numFmtId="0" fontId="31" fillId="0" borderId="12" xfId="0" applyFont="1" applyBorder="1"/>
    <xf numFmtId="0" fontId="31" fillId="0" borderId="13" xfId="0" applyFont="1" applyBorder="1" applyAlignment="1">
      <alignment vertical="center"/>
    </xf>
    <xf numFmtId="0" fontId="3" fillId="0" borderId="18" xfId="0" applyFont="1" applyBorder="1" applyAlignment="1">
      <alignment horizontal="center" vertical="center"/>
    </xf>
    <xf numFmtId="0" fontId="30" fillId="0" borderId="18" xfId="0" applyFont="1" applyBorder="1" applyAlignment="1">
      <alignment horizontal="center" vertical="center"/>
    </xf>
    <xf numFmtId="0" fontId="12" fillId="0" borderId="2" xfId="0" applyFont="1" applyBorder="1" applyAlignment="1">
      <alignment horizontal="center" vertical="center" wrapText="1"/>
    </xf>
    <xf numFmtId="0" fontId="32" fillId="0" borderId="2" xfId="0" applyFont="1" applyBorder="1" applyAlignment="1">
      <alignment horizontal="center" vertical="center"/>
    </xf>
    <xf numFmtId="0" fontId="30" fillId="0" borderId="18" xfId="0" applyFont="1" applyFill="1" applyBorder="1" applyAlignment="1">
      <alignment horizontal="right" vertical="top" indent="1"/>
    </xf>
    <xf numFmtId="0" fontId="30" fillId="0" borderId="14" xfId="0" applyFont="1" applyFill="1" applyBorder="1" applyAlignment="1">
      <alignment vertical="top"/>
    </xf>
    <xf numFmtId="165" fontId="32" fillId="0" borderId="14" xfId="0" applyNumberFormat="1" applyFont="1" applyBorder="1" applyAlignment="1">
      <alignment vertical="top" readingOrder="2"/>
    </xf>
    <xf numFmtId="0" fontId="32" fillId="0" borderId="18" xfId="0" applyFont="1" applyBorder="1" applyAlignment="1">
      <alignment horizontal="left" vertical="top" wrapText="1" indent="1"/>
    </xf>
    <xf numFmtId="0" fontId="3" fillId="0" borderId="3" xfId="0" applyFont="1" applyFill="1" applyBorder="1" applyAlignment="1">
      <alignment horizontal="right" vertical="top" wrapText="1" indent="1" readingOrder="2"/>
    </xf>
    <xf numFmtId="167" fontId="22" fillId="0" borderId="0" xfId="0" applyNumberFormat="1" applyFont="1" applyBorder="1" applyAlignment="1">
      <alignment horizontal="right" vertical="center" indent="1" readingOrder="2"/>
    </xf>
    <xf numFmtId="166" fontId="32" fillId="0" borderId="0" xfId="0" applyNumberFormat="1" applyFont="1" applyBorder="1" applyAlignment="1">
      <alignment vertical="top" readingOrder="2"/>
    </xf>
    <xf numFmtId="49" fontId="12" fillId="0" borderId="3" xfId="0" applyNumberFormat="1" applyFont="1" applyBorder="1" applyAlignment="1">
      <alignment horizontal="left" vertical="top" wrapText="1" indent="1"/>
    </xf>
    <xf numFmtId="0" fontId="30" fillId="0" borderId="3" xfId="0" applyFont="1" applyBorder="1" applyAlignment="1">
      <alignment horizontal="right" vertical="top" indent="1"/>
    </xf>
    <xf numFmtId="165" fontId="12" fillId="0" borderId="0" xfId="0" applyNumberFormat="1" applyFont="1" applyBorder="1" applyAlignment="1">
      <alignment vertical="top" readingOrder="2"/>
    </xf>
    <xf numFmtId="0" fontId="32" fillId="0" borderId="3" xfId="0" applyFont="1" applyBorder="1" applyAlignment="1">
      <alignment horizontal="left" vertical="top" wrapText="1" indent="1"/>
    </xf>
    <xf numFmtId="167" fontId="9" fillId="0" borderId="0" xfId="0" applyNumberFormat="1" applyFont="1" applyBorder="1" applyAlignment="1">
      <alignment horizontal="right" vertical="center" indent="1" readingOrder="2"/>
    </xf>
    <xf numFmtId="167" fontId="9" fillId="0" borderId="17" xfId="0" applyNumberFormat="1" applyFont="1" applyBorder="1" applyAlignment="1">
      <alignment horizontal="right" vertical="center" indent="1" readingOrder="2"/>
    </xf>
    <xf numFmtId="0" fontId="3" fillId="0" borderId="2" xfId="0" applyFont="1" applyFill="1" applyBorder="1" applyAlignment="1">
      <alignment horizontal="right" vertical="top" wrapText="1" indent="1" readingOrder="2"/>
    </xf>
    <xf numFmtId="167" fontId="9" fillId="0" borderId="22" xfId="0" applyNumberFormat="1" applyFont="1" applyBorder="1" applyAlignment="1">
      <alignment horizontal="right" vertical="center" indent="1" readingOrder="2"/>
    </xf>
    <xf numFmtId="167" fontId="9" fillId="0" borderId="8" xfId="0" applyNumberFormat="1" applyFont="1" applyBorder="1" applyAlignment="1">
      <alignment horizontal="right" vertical="center" indent="1" readingOrder="2"/>
    </xf>
    <xf numFmtId="49" fontId="12" fillId="0" borderId="2" xfId="0" applyNumberFormat="1" applyFont="1" applyBorder="1" applyAlignment="1">
      <alignment horizontal="left" vertical="top" wrapText="1" indent="1"/>
    </xf>
    <xf numFmtId="164" fontId="8" fillId="0" borderId="0" xfId="1" quotePrefix="1" applyNumberFormat="1" applyFont="1" applyFill="1" applyBorder="1" applyAlignment="1">
      <alignment vertical="top" wrapText="1" readingOrder="2"/>
    </xf>
    <xf numFmtId="164" fontId="10" fillId="0" borderId="0" xfId="1" applyNumberFormat="1" applyFont="1" applyBorder="1" applyAlignment="1">
      <alignment horizontal="left" vertical="center" indent="1"/>
    </xf>
    <xf numFmtId="164" fontId="8" fillId="0" borderId="0" xfId="1" applyNumberFormat="1" applyFont="1" applyFill="1" applyBorder="1" applyAlignment="1">
      <alignment vertical="top" wrapText="1" readingOrder="2"/>
    </xf>
    <xf numFmtId="0" fontId="30" fillId="0" borderId="0" xfId="0" applyFont="1" applyFill="1" applyBorder="1" applyAlignment="1">
      <alignment vertical="top"/>
    </xf>
    <xf numFmtId="166" fontId="32" fillId="0" borderId="8" xfId="0" applyNumberFormat="1" applyFont="1" applyBorder="1" applyAlignment="1">
      <alignment vertical="top" readingOrder="2"/>
    </xf>
    <xf numFmtId="0" fontId="0" fillId="0" borderId="0" xfId="0" applyAlignment="1">
      <alignment horizontal="left"/>
    </xf>
    <xf numFmtId="0" fontId="30" fillId="0" borderId="11" xfId="0" applyFont="1" applyBorder="1" applyAlignment="1">
      <alignment horizontal="right" vertical="center" indent="1"/>
    </xf>
    <xf numFmtId="0" fontId="31" fillId="0" borderId="12" xfId="0" applyFont="1" applyBorder="1" applyAlignment="1">
      <alignment vertical="center"/>
    </xf>
    <xf numFmtId="0" fontId="31" fillId="0" borderId="13" xfId="0" applyFont="1" applyBorder="1" applyAlignment="1">
      <alignment horizontal="left" vertical="center" indent="1"/>
    </xf>
    <xf numFmtId="0" fontId="3" fillId="0" borderId="18" xfId="0" applyFont="1" applyFill="1" applyBorder="1" applyAlignment="1">
      <alignment horizontal="center" vertical="center" wrapText="1" readingOrder="2"/>
    </xf>
    <xf numFmtId="0" fontId="30" fillId="0" borderId="18" xfId="0" applyFont="1" applyFill="1" applyBorder="1" applyAlignment="1">
      <alignment horizontal="center" vertical="center" wrapText="1" readingOrder="2"/>
    </xf>
    <xf numFmtId="0" fontId="32" fillId="0" borderId="2" xfId="0" applyFont="1" applyBorder="1" applyAlignment="1">
      <alignment horizontal="center" vertical="center" wrapText="1"/>
    </xf>
    <xf numFmtId="0" fontId="30" fillId="0" borderId="18" xfId="0" applyFont="1" applyFill="1" applyBorder="1" applyAlignment="1">
      <alignment horizontal="right" vertical="center" indent="1"/>
    </xf>
    <xf numFmtId="165" fontId="32" fillId="0" borderId="10" xfId="0" applyNumberFormat="1" applyFont="1" applyBorder="1" applyAlignment="1">
      <alignment vertical="center" readingOrder="2"/>
    </xf>
    <xf numFmtId="0" fontId="32" fillId="0" borderId="18" xfId="0" applyFont="1" applyBorder="1" applyAlignment="1">
      <alignment horizontal="left" vertical="center" wrapText="1" indent="1"/>
    </xf>
    <xf numFmtId="0" fontId="3" fillId="0" borderId="17" xfId="0" applyFont="1" applyFill="1" applyBorder="1" applyAlignment="1">
      <alignment horizontal="right" vertical="center" wrapText="1" indent="1" readingOrder="2"/>
    </xf>
    <xf numFmtId="165" fontId="12" fillId="0" borderId="0" xfId="0" applyNumberFormat="1" applyFont="1" applyBorder="1" applyAlignment="1">
      <alignment vertical="center" readingOrder="2"/>
    </xf>
    <xf numFmtId="166" fontId="32" fillId="0" borderId="21" xfId="0" applyNumberFormat="1" applyFont="1" applyBorder="1" applyAlignment="1">
      <alignment vertical="center" readingOrder="2"/>
    </xf>
    <xf numFmtId="0" fontId="12" fillId="0" borderId="21" xfId="0" applyFont="1" applyBorder="1" applyAlignment="1">
      <alignment horizontal="left" vertical="center" wrapText="1" indent="1"/>
    </xf>
    <xf numFmtId="165" fontId="12" fillId="0" borderId="17" xfId="0" applyNumberFormat="1" applyFont="1" applyBorder="1" applyAlignment="1">
      <alignment vertical="center" readingOrder="2"/>
    </xf>
    <xf numFmtId="0" fontId="3" fillId="0" borderId="3" xfId="0" applyFont="1" applyFill="1" applyBorder="1" applyAlignment="1">
      <alignment horizontal="right" vertical="center" wrapText="1" indent="1" readingOrder="2"/>
    </xf>
    <xf numFmtId="0" fontId="12" fillId="0" borderId="3" xfId="0" applyFont="1" applyBorder="1" applyAlignment="1">
      <alignment horizontal="left" vertical="center" wrapText="1" indent="1"/>
    </xf>
    <xf numFmtId="0" fontId="30" fillId="0" borderId="3" xfId="0" applyFont="1" applyBorder="1" applyAlignment="1">
      <alignment horizontal="right" vertical="center" indent="1"/>
    </xf>
    <xf numFmtId="0" fontId="32" fillId="0" borderId="3" xfId="0" applyFont="1" applyBorder="1" applyAlignment="1">
      <alignment horizontal="left" vertical="center" wrapText="1" indent="1"/>
    </xf>
    <xf numFmtId="0" fontId="3" fillId="0" borderId="2" xfId="0" applyFont="1" applyFill="1" applyBorder="1" applyAlignment="1">
      <alignment horizontal="right" vertical="center" wrapText="1" indent="1" readingOrder="2"/>
    </xf>
    <xf numFmtId="165" fontId="12" fillId="0" borderId="22" xfId="0" applyNumberFormat="1" applyFont="1" applyBorder="1" applyAlignment="1">
      <alignment vertical="center" readingOrder="2"/>
    </xf>
    <xf numFmtId="165" fontId="12" fillId="0" borderId="8" xfId="0" applyNumberFormat="1" applyFont="1" applyBorder="1" applyAlignment="1">
      <alignment vertical="center" readingOrder="2"/>
    </xf>
    <xf numFmtId="166" fontId="32" fillId="0" borderId="7" xfId="0" applyNumberFormat="1" applyFont="1" applyBorder="1" applyAlignment="1">
      <alignment vertical="center" readingOrder="2"/>
    </xf>
    <xf numFmtId="0" fontId="12" fillId="0" borderId="2" xfId="0" applyFont="1" applyBorder="1" applyAlignment="1">
      <alignment horizontal="left" vertical="center" wrapText="1" indent="1"/>
    </xf>
    <xf numFmtId="0" fontId="34" fillId="0" borderId="0" xfId="0" applyFont="1"/>
    <xf numFmtId="0" fontId="35" fillId="0" borderId="0" xfId="0" applyFont="1" applyAlignment="1">
      <alignment vertical="center"/>
    </xf>
    <xf numFmtId="0" fontId="36" fillId="0" borderId="0" xfId="0" applyFont="1" applyAlignment="1">
      <alignment vertical="center"/>
    </xf>
    <xf numFmtId="0" fontId="36" fillId="0" borderId="12" xfId="0" applyFont="1" applyBorder="1" applyAlignment="1">
      <alignment vertical="center"/>
    </xf>
    <xf numFmtId="0" fontId="36" fillId="0" borderId="13" xfId="0" applyFont="1" applyBorder="1" applyAlignment="1">
      <alignment horizontal="left" vertical="center" indent="1"/>
    </xf>
    <xf numFmtId="0" fontId="8" fillId="0" borderId="18" xfId="0" applyFont="1" applyBorder="1" applyAlignment="1">
      <alignment horizontal="center" vertical="center"/>
    </xf>
    <xf numFmtId="0" fontId="5" fillId="0" borderId="18" xfId="0" applyFont="1" applyBorder="1" applyAlignment="1">
      <alignment horizontal="center" vertical="center"/>
    </xf>
    <xf numFmtId="0" fontId="37" fillId="0" borderId="0" xfId="0" applyFont="1"/>
    <xf numFmtId="0" fontId="10" fillId="0" borderId="2" xfId="0" applyFont="1" applyBorder="1" applyAlignment="1">
      <alignment horizontal="center" vertical="center" wrapText="1"/>
    </xf>
    <xf numFmtId="0" fontId="6" fillId="0" borderId="2" xfId="0" applyFont="1" applyBorder="1" applyAlignment="1">
      <alignment horizontal="center" vertical="center" wrapText="1"/>
    </xf>
    <xf numFmtId="0" fontId="5" fillId="0" borderId="3" xfId="1" applyFont="1" applyBorder="1" applyAlignment="1">
      <alignment horizontal="right" vertical="top" wrapText="1" indent="1"/>
    </xf>
    <xf numFmtId="164" fontId="5" fillId="0" borderId="14" xfId="0" applyNumberFormat="1" applyFont="1" applyFill="1" applyBorder="1" applyAlignment="1">
      <alignment vertical="center"/>
    </xf>
    <xf numFmtId="165" fontId="10" fillId="0" borderId="14" xfId="0" applyNumberFormat="1" applyFont="1" applyBorder="1" applyAlignment="1">
      <alignment vertical="center" readingOrder="2"/>
    </xf>
    <xf numFmtId="165" fontId="6" fillId="0" borderId="14" xfId="0" applyNumberFormat="1" applyFont="1" applyBorder="1" applyAlignment="1">
      <alignment vertical="center" readingOrder="2"/>
    </xf>
    <xf numFmtId="165" fontId="10" fillId="0" borderId="0" xfId="0" applyNumberFormat="1" applyFont="1" applyBorder="1" applyAlignment="1">
      <alignment vertical="top" readingOrder="2"/>
    </xf>
    <xf numFmtId="166" fontId="6" fillId="0" borderId="0" xfId="0" applyNumberFormat="1" applyFont="1" applyBorder="1" applyAlignment="1">
      <alignment vertical="top" readingOrder="2"/>
    </xf>
    <xf numFmtId="0" fontId="12" fillId="0" borderId="3" xfId="0" applyFont="1" applyBorder="1" applyAlignment="1">
      <alignment horizontal="left" vertical="top" wrapText="1" indent="1"/>
    </xf>
    <xf numFmtId="165" fontId="10" fillId="0" borderId="8" xfId="0" applyNumberFormat="1" applyFont="1" applyBorder="1" applyAlignment="1">
      <alignment vertical="top" readingOrder="2"/>
    </xf>
    <xf numFmtId="166" fontId="6" fillId="0" borderId="8" xfId="0" applyNumberFormat="1" applyFont="1" applyBorder="1" applyAlignment="1">
      <alignment vertical="top" readingOrder="2"/>
    </xf>
    <xf numFmtId="0" fontId="12" fillId="0" borderId="2" xfId="0" applyFont="1" applyBorder="1" applyAlignment="1">
      <alignment horizontal="left" vertical="top" wrapText="1" indent="1"/>
    </xf>
    <xf numFmtId="165" fontId="10" fillId="0" borderId="0" xfId="0" applyNumberFormat="1" applyFont="1" applyBorder="1" applyAlignment="1">
      <alignment vertical="center" readingOrder="2"/>
    </xf>
    <xf numFmtId="166" fontId="6" fillId="0" borderId="0" xfId="0" applyNumberFormat="1" applyFont="1" applyBorder="1" applyAlignment="1">
      <alignment vertical="center" readingOrder="2"/>
    </xf>
    <xf numFmtId="164" fontId="6" fillId="0" borderId="14" xfId="0" applyNumberFormat="1" applyFont="1" applyBorder="1" applyAlignment="1">
      <alignment vertical="center"/>
    </xf>
    <xf numFmtId="166" fontId="6" fillId="0" borderId="14" xfId="0" applyNumberFormat="1" applyFont="1" applyBorder="1" applyAlignment="1">
      <alignment vertical="center" readingOrder="2"/>
    </xf>
    <xf numFmtId="164" fontId="6" fillId="0" borderId="0" xfId="0" applyNumberFormat="1" applyFont="1" applyBorder="1" applyAlignment="1">
      <alignment vertical="top"/>
    </xf>
    <xf numFmtId="164" fontId="8" fillId="0" borderId="0" xfId="0" applyNumberFormat="1" applyFont="1" applyFill="1" applyBorder="1" applyAlignment="1">
      <alignment horizontal="justify" vertical="center" readingOrder="2"/>
    </xf>
    <xf numFmtId="164" fontId="10" fillId="0" borderId="0" xfId="0" applyNumberFormat="1" applyFont="1" applyBorder="1" applyAlignment="1">
      <alignment horizontal="left" vertical="center" wrapText="1"/>
    </xf>
    <xf numFmtId="49" fontId="30" fillId="0" borderId="18" xfId="0" applyNumberFormat="1" applyFont="1" applyFill="1" applyBorder="1" applyAlignment="1">
      <alignment horizontal="right" vertical="top" indent="1"/>
    </xf>
    <xf numFmtId="165" fontId="32" fillId="0" borderId="14" xfId="0" applyNumberFormat="1" applyFont="1" applyBorder="1" applyAlignment="1">
      <alignment vertical="center" readingOrder="2"/>
    </xf>
    <xf numFmtId="49" fontId="32" fillId="0" borderId="18" xfId="0" applyNumberFormat="1" applyFont="1" applyBorder="1" applyAlignment="1">
      <alignment horizontal="left" vertical="top" wrapText="1" indent="1"/>
    </xf>
    <xf numFmtId="49" fontId="3" fillId="0" borderId="17" xfId="0" applyNumberFormat="1" applyFont="1" applyFill="1" applyBorder="1" applyAlignment="1">
      <alignment horizontal="right" vertical="top" wrapText="1" indent="1" readingOrder="2"/>
    </xf>
    <xf numFmtId="167" fontId="9" fillId="0" borderId="0" xfId="0" applyNumberFormat="1" applyFont="1" applyAlignment="1">
      <alignment horizontal="right" vertical="center" indent="1" readingOrder="2"/>
    </xf>
    <xf numFmtId="49" fontId="30" fillId="0" borderId="3" xfId="0" applyNumberFormat="1" applyFont="1" applyBorder="1" applyAlignment="1">
      <alignment horizontal="right" vertical="top" indent="1"/>
    </xf>
    <xf numFmtId="49" fontId="32" fillId="0" borderId="3" xfId="0" applyNumberFormat="1" applyFont="1" applyBorder="1" applyAlignment="1">
      <alignment horizontal="left" vertical="top" wrapText="1" indent="1"/>
    </xf>
    <xf numFmtId="49" fontId="3" fillId="0" borderId="3" xfId="0" applyNumberFormat="1" applyFont="1" applyFill="1" applyBorder="1" applyAlignment="1">
      <alignment horizontal="right" vertical="top" wrapText="1" indent="1" readingOrder="2"/>
    </xf>
    <xf numFmtId="49" fontId="30" fillId="0" borderId="3" xfId="0" applyNumberFormat="1" applyFont="1" applyFill="1" applyBorder="1" applyAlignment="1">
      <alignment horizontal="right" vertical="top" wrapText="1" indent="1" readingOrder="2"/>
    </xf>
    <xf numFmtId="0" fontId="38" fillId="0" borderId="0" xfId="0" applyFont="1" applyAlignment="1">
      <alignment vertical="center"/>
    </xf>
    <xf numFmtId="0" fontId="0" fillId="0" borderId="0" xfId="0" applyAlignment="1">
      <alignment vertical="center"/>
    </xf>
    <xf numFmtId="49" fontId="3" fillId="0" borderId="2" xfId="0" applyNumberFormat="1" applyFont="1" applyFill="1" applyBorder="1" applyAlignment="1">
      <alignment horizontal="right" vertical="top" wrapText="1" indent="1" readingOrder="2"/>
    </xf>
    <xf numFmtId="166" fontId="32" fillId="0" borderId="0" xfId="0" applyNumberFormat="1" applyFont="1" applyBorder="1" applyAlignment="1">
      <alignment vertical="center" readingOrder="2"/>
    </xf>
    <xf numFmtId="0" fontId="3" fillId="0" borderId="0" xfId="0" applyFont="1" applyAlignment="1"/>
    <xf numFmtId="164" fontId="30" fillId="0" borderId="3" xfId="0" applyNumberFormat="1" applyFont="1" applyFill="1" applyBorder="1" applyAlignment="1">
      <alignment horizontal="right" vertical="top" indent="1"/>
    </xf>
    <xf numFmtId="0" fontId="12" fillId="0" borderId="0" xfId="0" applyNumberFormat="1" applyFont="1" applyBorder="1" applyAlignment="1">
      <alignment horizontal="right" vertical="top" indent="1" readingOrder="2"/>
    </xf>
    <xf numFmtId="167" fontId="12" fillId="0" borderId="0" xfId="0" applyNumberFormat="1" applyFont="1" applyBorder="1" applyAlignment="1">
      <alignment horizontal="right" vertical="top" indent="1" readingOrder="2"/>
    </xf>
    <xf numFmtId="0" fontId="0" fillId="0" borderId="0" xfId="0" applyAlignment="1"/>
    <xf numFmtId="0" fontId="3" fillId="0" borderId="18" xfId="0" applyFont="1" applyBorder="1" applyAlignment="1">
      <alignment horizontal="center" vertical="center" readingOrder="2"/>
    </xf>
    <xf numFmtId="0" fontId="30" fillId="0" borderId="3" xfId="0" applyFont="1" applyBorder="1" applyAlignment="1">
      <alignment horizontal="right" vertical="center" indent="1" readingOrder="2"/>
    </xf>
    <xf numFmtId="0" fontId="32" fillId="0" borderId="10" xfId="0" applyFont="1" applyBorder="1" applyAlignment="1">
      <alignment vertical="center"/>
    </xf>
    <xf numFmtId="165" fontId="32" fillId="0" borderId="3" xfId="0" applyNumberFormat="1" applyFont="1" applyBorder="1" applyAlignment="1">
      <alignment horizontal="left" vertical="center" indent="1"/>
    </xf>
    <xf numFmtId="0" fontId="38" fillId="0" borderId="0" xfId="0" applyFont="1"/>
    <xf numFmtId="0" fontId="3" fillId="0" borderId="3" xfId="0" applyFont="1" applyBorder="1" applyAlignment="1">
      <alignment horizontal="right" vertical="center" indent="1" readingOrder="2"/>
    </xf>
    <xf numFmtId="0" fontId="3" fillId="0" borderId="3" xfId="0" applyFont="1" applyBorder="1" applyAlignment="1">
      <alignment horizontal="right" vertical="center" wrapText="1" indent="1" readingOrder="2"/>
    </xf>
    <xf numFmtId="165" fontId="32" fillId="0" borderId="0" xfId="0" applyNumberFormat="1" applyFont="1" applyBorder="1" applyAlignment="1">
      <alignment vertical="center" readingOrder="2"/>
    </xf>
    <xf numFmtId="165" fontId="12" fillId="0" borderId="0" xfId="0" applyNumberFormat="1" applyFont="1" applyFill="1" applyBorder="1" applyAlignment="1">
      <alignment vertical="center" readingOrder="2"/>
    </xf>
    <xf numFmtId="0" fontId="3" fillId="0" borderId="2" xfId="0" applyFont="1" applyBorder="1" applyAlignment="1">
      <alignment horizontal="right" vertical="center" indent="1" readingOrder="2"/>
    </xf>
    <xf numFmtId="0" fontId="34" fillId="0" borderId="0" xfId="0" applyFont="1" applyAlignment="1">
      <alignment vertical="center"/>
    </xf>
    <xf numFmtId="49" fontId="30" fillId="0" borderId="18" xfId="0" applyNumberFormat="1" applyFont="1" applyFill="1" applyBorder="1" applyAlignment="1">
      <alignment horizontal="right" vertical="center" indent="1"/>
    </xf>
    <xf numFmtId="49" fontId="32" fillId="0" borderId="3" xfId="0" applyNumberFormat="1" applyFont="1" applyBorder="1" applyAlignment="1">
      <alignment horizontal="left" vertical="center" indent="1"/>
    </xf>
    <xf numFmtId="49" fontId="3" fillId="0" borderId="3" xfId="0" applyNumberFormat="1" applyFont="1" applyFill="1" applyBorder="1" applyAlignment="1">
      <alignment horizontal="right" vertical="center" wrapText="1" indent="1" readingOrder="2"/>
    </xf>
    <xf numFmtId="49" fontId="12" fillId="0" borderId="3" xfId="0" applyNumberFormat="1" applyFont="1" applyBorder="1" applyAlignment="1">
      <alignment horizontal="left" vertical="center" wrapText="1" indent="1"/>
    </xf>
    <xf numFmtId="49" fontId="30" fillId="0" borderId="3" xfId="0" applyNumberFormat="1" applyFont="1" applyBorder="1" applyAlignment="1">
      <alignment horizontal="right" vertical="center" indent="1"/>
    </xf>
    <xf numFmtId="49" fontId="3" fillId="0" borderId="2" xfId="0" applyNumberFormat="1" applyFont="1" applyFill="1" applyBorder="1" applyAlignment="1">
      <alignment horizontal="right" vertical="center" wrapText="1" indent="1" readingOrder="2"/>
    </xf>
    <xf numFmtId="49" fontId="12" fillId="0" borderId="2" xfId="0" applyNumberFormat="1" applyFont="1" applyBorder="1" applyAlignment="1">
      <alignment horizontal="left" vertical="center" wrapText="1" indent="1"/>
    </xf>
    <xf numFmtId="0" fontId="3" fillId="0" borderId="0" xfId="0" applyFont="1" applyFill="1" applyBorder="1" applyAlignment="1">
      <alignment horizontal="justify" vertical="center" wrapText="1" readingOrder="2"/>
    </xf>
    <xf numFmtId="0" fontId="12" fillId="0" borderId="0" xfId="0" applyFont="1" applyBorder="1" applyAlignment="1">
      <alignment vertical="center" wrapText="1"/>
    </xf>
    <xf numFmtId="0" fontId="33" fillId="0" borderId="0" xfId="0" applyFont="1" applyAlignment="1">
      <alignment horizontal="center" vertical="center" wrapText="1" readingOrder="1"/>
    </xf>
    <xf numFmtId="0" fontId="33" fillId="0" borderId="0" xfId="0" applyFont="1" applyAlignment="1">
      <alignment vertical="center" wrapText="1" readingOrder="2"/>
    </xf>
    <xf numFmtId="0" fontId="0" fillId="0" borderId="0" xfId="0" applyAlignment="1">
      <alignment horizontal="center"/>
    </xf>
    <xf numFmtId="0" fontId="30" fillId="0" borderId="14" xfId="0" applyFont="1" applyBorder="1" applyAlignment="1">
      <alignment horizontal="right" vertical="center" indent="1"/>
    </xf>
    <xf numFmtId="0" fontId="32" fillId="0" borderId="14" xfId="0" applyFont="1" applyBorder="1" applyAlignment="1">
      <alignment horizontal="left" vertical="center" indent="1"/>
    </xf>
    <xf numFmtId="0" fontId="12" fillId="0" borderId="2" xfId="0" applyFont="1" applyBorder="1" applyAlignment="1">
      <alignment horizontal="center" vertical="center"/>
    </xf>
    <xf numFmtId="49" fontId="30" fillId="0" borderId="3" xfId="0" applyNumberFormat="1" applyFont="1" applyBorder="1" applyAlignment="1">
      <alignment horizontal="right" vertical="center" indent="1" readingOrder="2"/>
    </xf>
    <xf numFmtId="0" fontId="31" fillId="0" borderId="0" xfId="0" applyFont="1" applyBorder="1"/>
    <xf numFmtId="164" fontId="32" fillId="0" borderId="3" xfId="0" applyNumberFormat="1" applyFont="1" applyBorder="1" applyAlignment="1">
      <alignment horizontal="left" vertical="center" indent="1"/>
    </xf>
    <xf numFmtId="49" fontId="3" fillId="0" borderId="3" xfId="0" applyNumberFormat="1" applyFont="1" applyBorder="1" applyAlignment="1">
      <alignment horizontal="right" vertical="center" indent="1" readingOrder="2"/>
    </xf>
    <xf numFmtId="164" fontId="12" fillId="0" borderId="3" xfId="0" applyNumberFormat="1" applyFont="1" applyBorder="1" applyAlignment="1">
      <alignment horizontal="left" vertical="center" indent="1"/>
    </xf>
    <xf numFmtId="49" fontId="30" fillId="0" borderId="2" xfId="0" applyNumberFormat="1" applyFont="1" applyBorder="1" applyAlignment="1">
      <alignment horizontal="right" vertical="center" indent="1" readingOrder="2"/>
    </xf>
    <xf numFmtId="166" fontId="32" fillId="0" borderId="8" xfId="0" applyNumberFormat="1" applyFont="1" applyBorder="1" applyAlignment="1">
      <alignment vertical="center" readingOrder="2"/>
    </xf>
    <xf numFmtId="164" fontId="32" fillId="0" borderId="2" xfId="0" applyNumberFormat="1" applyFont="1" applyBorder="1" applyAlignment="1">
      <alignment horizontal="left" vertical="center" indent="1"/>
    </xf>
    <xf numFmtId="49" fontId="30" fillId="0" borderId="16" xfId="0" applyNumberFormat="1" applyFont="1" applyBorder="1" applyAlignment="1">
      <alignment horizontal="right" vertical="center" wrapText="1" indent="1" readingOrder="2"/>
    </xf>
    <xf numFmtId="170" fontId="32" fillId="0" borderId="12" xfId="0" applyNumberFormat="1" applyFont="1" applyBorder="1" applyAlignment="1">
      <alignment vertical="center" readingOrder="2"/>
    </xf>
    <xf numFmtId="164" fontId="32" fillId="0" borderId="16" xfId="0" applyNumberFormat="1" applyFont="1" applyBorder="1" applyAlignment="1">
      <alignment horizontal="left" vertical="center" wrapText="1" indent="1"/>
    </xf>
    <xf numFmtId="49" fontId="32" fillId="0" borderId="3" xfId="0" applyNumberFormat="1" applyFont="1" applyBorder="1" applyAlignment="1">
      <alignment horizontal="left" vertical="center" wrapText="1" indent="1"/>
    </xf>
    <xf numFmtId="49" fontId="12" fillId="0" borderId="3" xfId="0" applyNumberFormat="1" applyFont="1" applyBorder="1" applyAlignment="1">
      <alignment horizontal="left" vertical="center" indent="1"/>
    </xf>
    <xf numFmtId="49" fontId="32" fillId="0" borderId="2" xfId="0" applyNumberFormat="1" applyFont="1" applyBorder="1" applyAlignment="1">
      <alignment horizontal="left" vertical="center" indent="1"/>
    </xf>
    <xf numFmtId="165" fontId="32" fillId="0" borderId="12" xfId="0" applyNumberFormat="1" applyFont="1" applyBorder="1" applyAlignment="1">
      <alignment vertical="center" wrapText="1" readingOrder="2"/>
    </xf>
    <xf numFmtId="49" fontId="32" fillId="0" borderId="16" xfId="0" applyNumberFormat="1" applyFont="1" applyBorder="1" applyAlignment="1">
      <alignment horizontal="left" vertical="center" wrapText="1" indent="1"/>
    </xf>
    <xf numFmtId="0" fontId="0" fillId="0" borderId="0" xfId="0" applyAlignment="1">
      <alignment horizontal="center" readingOrder="1"/>
    </xf>
    <xf numFmtId="0" fontId="30" fillId="0" borderId="14" xfId="0" applyFont="1" applyBorder="1" applyAlignment="1">
      <alignment horizontal="center" vertical="center"/>
    </xf>
    <xf numFmtId="0" fontId="0" fillId="0" borderId="0" xfId="0" applyFont="1"/>
    <xf numFmtId="0" fontId="32" fillId="0" borderId="22" xfId="0" applyFont="1" applyBorder="1" applyAlignment="1">
      <alignment horizontal="center" vertical="center" wrapText="1"/>
    </xf>
    <xf numFmtId="165" fontId="32" fillId="0" borderId="18" xfId="0" applyNumberFormat="1" applyFont="1" applyBorder="1" applyAlignment="1">
      <alignment horizontal="left" vertical="center" indent="1"/>
    </xf>
    <xf numFmtId="0" fontId="0" fillId="0" borderId="0" xfId="0" applyAlignment="1">
      <alignment horizontal="center" vertical="center" readingOrder="1"/>
    </xf>
    <xf numFmtId="0" fontId="0" fillId="0" borderId="0" xfId="0" applyAlignment="1">
      <alignment horizontal="center" vertical="center"/>
    </xf>
    <xf numFmtId="49" fontId="3" fillId="0" borderId="18" xfId="0" applyNumberFormat="1" applyFont="1" applyBorder="1" applyAlignment="1">
      <alignment horizontal="right" vertical="center" indent="1" readingOrder="2"/>
    </xf>
    <xf numFmtId="165" fontId="12" fillId="0" borderId="14" xfId="0" applyNumberFormat="1" applyFont="1" applyBorder="1" applyAlignment="1">
      <alignment horizontal="right" vertical="center" indent="1" readingOrder="2"/>
    </xf>
    <xf numFmtId="165" fontId="32" fillId="0" borderId="14" xfId="0" applyNumberFormat="1" applyFont="1" applyBorder="1" applyAlignment="1">
      <alignment horizontal="right" vertical="center" indent="1" readingOrder="2"/>
    </xf>
    <xf numFmtId="49" fontId="12" fillId="0" borderId="18" xfId="0" applyNumberFormat="1" applyFont="1" applyBorder="1" applyAlignment="1">
      <alignment horizontal="left" vertical="center" indent="1"/>
    </xf>
    <xf numFmtId="165" fontId="12" fillId="0" borderId="0" xfId="0" applyNumberFormat="1" applyFont="1" applyBorder="1" applyAlignment="1">
      <alignment horizontal="right" vertical="center" indent="1" readingOrder="2"/>
    </xf>
    <xf numFmtId="165" fontId="32" fillId="0" borderId="0" xfId="0" applyNumberFormat="1" applyFont="1" applyBorder="1" applyAlignment="1">
      <alignment horizontal="right" vertical="center" indent="1" readingOrder="2"/>
    </xf>
    <xf numFmtId="49" fontId="30" fillId="0" borderId="2" xfId="0" applyNumberFormat="1" applyFont="1" applyFill="1" applyBorder="1" applyAlignment="1">
      <alignment horizontal="right" vertical="center" indent="1" readingOrder="2"/>
    </xf>
    <xf numFmtId="166" fontId="32" fillId="0" borderId="8" xfId="0" applyNumberFormat="1" applyFont="1" applyBorder="1" applyAlignment="1">
      <alignment horizontal="right" vertical="center" indent="1" readingOrder="2"/>
    </xf>
    <xf numFmtId="49" fontId="32" fillId="0" borderId="2" xfId="0" applyNumberFormat="1" applyFont="1" applyFill="1" applyBorder="1" applyAlignment="1">
      <alignment horizontal="left" vertical="center" indent="1"/>
    </xf>
    <xf numFmtId="0" fontId="29" fillId="0" borderId="0" xfId="0" applyFont="1"/>
    <xf numFmtId="0" fontId="40" fillId="0" borderId="0" xfId="0" applyFont="1" applyAlignment="1">
      <alignment horizontal="center" vertical="center" wrapText="1" readingOrder="1"/>
    </xf>
    <xf numFmtId="0" fontId="34" fillId="0" borderId="0" xfId="0" applyFont="1" applyAlignment="1">
      <alignment horizontal="center"/>
    </xf>
    <xf numFmtId="0" fontId="32" fillId="0" borderId="0" xfId="0" applyFont="1" applyBorder="1"/>
    <xf numFmtId="170" fontId="32" fillId="0" borderId="11" xfId="0" applyNumberFormat="1" applyFont="1" applyBorder="1" applyAlignment="1">
      <alignment vertical="center" readingOrder="2"/>
    </xf>
    <xf numFmtId="170" fontId="32" fillId="0" borderId="13" xfId="0" applyNumberFormat="1" applyFont="1" applyBorder="1" applyAlignment="1">
      <alignment vertical="center" readingOrder="2"/>
    </xf>
    <xf numFmtId="49" fontId="3" fillId="0" borderId="0" xfId="0" applyNumberFormat="1" applyFont="1" applyBorder="1" applyAlignment="1">
      <alignment horizontal="right" vertical="center" wrapText="1" indent="1" readingOrder="2"/>
    </xf>
    <xf numFmtId="170" fontId="12" fillId="0" borderId="0" xfId="0" applyNumberFormat="1" applyFont="1" applyBorder="1" applyAlignment="1">
      <alignment vertical="center" readingOrder="2"/>
    </xf>
    <xf numFmtId="170" fontId="32" fillId="0" borderId="0" xfId="0" applyNumberFormat="1" applyFont="1" applyBorder="1" applyAlignment="1">
      <alignment vertical="center" readingOrder="2"/>
    </xf>
    <xf numFmtId="164" fontId="12" fillId="0" borderId="0" xfId="0" applyNumberFormat="1" applyFont="1" applyBorder="1" applyAlignment="1">
      <alignment horizontal="left" vertical="center" wrapText="1" indent="1"/>
    </xf>
    <xf numFmtId="0" fontId="0" fillId="0" borderId="0" xfId="0" applyAlignment="1">
      <alignment vertical="center" wrapText="1"/>
    </xf>
    <xf numFmtId="0" fontId="3" fillId="0" borderId="18" xfId="0" applyFont="1" applyBorder="1" applyAlignment="1">
      <alignment horizontal="center" vertical="center" wrapText="1"/>
    </xf>
    <xf numFmtId="0" fontId="32" fillId="0" borderId="18" xfId="0" applyFont="1" applyBorder="1" applyAlignment="1">
      <alignment horizontal="center" vertical="center" wrapText="1"/>
    </xf>
    <xf numFmtId="171" fontId="32" fillId="0" borderId="24" xfId="0" applyNumberFormat="1" applyFont="1" applyFill="1" applyBorder="1" applyAlignment="1">
      <alignment horizontal="right" vertical="top" wrapText="1" indent="1"/>
    </xf>
    <xf numFmtId="165" fontId="32" fillId="0" borderId="24" xfId="0" applyNumberFormat="1" applyFont="1" applyBorder="1" applyAlignment="1">
      <alignment vertical="top" wrapText="1" readingOrder="2"/>
    </xf>
    <xf numFmtId="165" fontId="32" fillId="0" borderId="14" xfId="0" applyNumberFormat="1" applyFont="1" applyBorder="1" applyAlignment="1">
      <alignment vertical="top" wrapText="1" readingOrder="2"/>
    </xf>
    <xf numFmtId="165" fontId="32" fillId="0" borderId="10" xfId="0" applyNumberFormat="1" applyFont="1" applyBorder="1" applyAlignment="1">
      <alignment vertical="top" wrapText="1"/>
    </xf>
    <xf numFmtId="171" fontId="3" fillId="0" borderId="17" xfId="0" applyNumberFormat="1" applyFont="1" applyBorder="1" applyAlignment="1">
      <alignment horizontal="right" vertical="top" wrapText="1" indent="1" readingOrder="2"/>
    </xf>
    <xf numFmtId="165" fontId="12" fillId="0" borderId="17" xfId="0" applyNumberFormat="1" applyFont="1" applyBorder="1" applyAlignment="1">
      <alignment vertical="top" readingOrder="2"/>
    </xf>
    <xf numFmtId="166" fontId="32" fillId="0" borderId="21" xfId="0" applyNumberFormat="1" applyFont="1" applyBorder="1" applyAlignment="1">
      <alignment vertical="top" wrapText="1" readingOrder="2"/>
    </xf>
    <xf numFmtId="171" fontId="32" fillId="0" borderId="17" xfId="0" applyNumberFormat="1" applyFont="1" applyBorder="1" applyAlignment="1">
      <alignment horizontal="right" vertical="top" wrapText="1" indent="1"/>
    </xf>
    <xf numFmtId="165" fontId="12" fillId="0" borderId="17" xfId="0" applyNumberFormat="1" applyFont="1" applyBorder="1" applyAlignment="1">
      <alignment vertical="top" wrapText="1" readingOrder="2"/>
    </xf>
    <xf numFmtId="165" fontId="12" fillId="0" borderId="0" xfId="0" applyNumberFormat="1" applyFont="1" applyBorder="1" applyAlignment="1">
      <alignment vertical="top" wrapText="1" readingOrder="2"/>
    </xf>
    <xf numFmtId="165" fontId="32" fillId="0" borderId="17" xfId="0" applyNumberFormat="1" applyFont="1" applyBorder="1" applyAlignment="1">
      <alignment vertical="top" wrapText="1" readingOrder="2"/>
    </xf>
    <xf numFmtId="165" fontId="32" fillId="0" borderId="0" xfId="0" applyNumberFormat="1" applyFont="1" applyBorder="1" applyAlignment="1">
      <alignment vertical="top" wrapText="1" readingOrder="2"/>
    </xf>
    <xf numFmtId="165" fontId="12" fillId="0" borderId="22" xfId="0" applyNumberFormat="1" applyFont="1" applyBorder="1" applyAlignment="1">
      <alignment vertical="top" readingOrder="2"/>
    </xf>
    <xf numFmtId="165" fontId="12" fillId="0" borderId="8" xfId="0" applyNumberFormat="1" applyFont="1" applyBorder="1" applyAlignment="1">
      <alignment vertical="top" readingOrder="2"/>
    </xf>
    <xf numFmtId="166" fontId="32" fillId="0" borderId="7" xfId="0" applyNumberFormat="1" applyFont="1" applyBorder="1" applyAlignment="1">
      <alignment vertical="top" wrapText="1" readingOrder="2"/>
    </xf>
    <xf numFmtId="0" fontId="3" fillId="0" borderId="10" xfId="0" applyFont="1" applyBorder="1" applyAlignment="1">
      <alignment horizontal="center" vertical="center"/>
    </xf>
    <xf numFmtId="0" fontId="12" fillId="0" borderId="7" xfId="0" applyFont="1" applyBorder="1" applyAlignment="1">
      <alignment horizontal="center" vertical="center"/>
    </xf>
    <xf numFmtId="0" fontId="32" fillId="0" borderId="10" xfId="0" applyFont="1" applyBorder="1" applyAlignment="1">
      <alignment vertical="top"/>
    </xf>
    <xf numFmtId="164" fontId="3" fillId="0" borderId="3" xfId="0" applyNumberFormat="1" applyFont="1" applyBorder="1" applyAlignment="1">
      <alignment horizontal="right" vertical="top" wrapText="1" indent="1" readingOrder="2"/>
    </xf>
    <xf numFmtId="171" fontId="3" fillId="0" borderId="3" xfId="0" applyNumberFormat="1" applyFont="1" applyBorder="1" applyAlignment="1">
      <alignment horizontal="right" vertical="top" wrapText="1" indent="1" readingOrder="2"/>
    </xf>
    <xf numFmtId="164" fontId="30" fillId="0" borderId="3" xfId="0" applyNumberFormat="1" applyFont="1" applyBorder="1" applyAlignment="1">
      <alignment horizontal="right" vertical="top" wrapText="1" indent="1"/>
    </xf>
    <xf numFmtId="165" fontId="32" fillId="0" borderId="0" xfId="0" applyNumberFormat="1" applyFont="1" applyBorder="1" applyAlignment="1">
      <alignment vertical="top" readingOrder="2"/>
    </xf>
    <xf numFmtId="164" fontId="3" fillId="0" borderId="2" xfId="0" applyNumberFormat="1" applyFont="1" applyBorder="1" applyAlignment="1">
      <alignment horizontal="right" vertical="top" wrapText="1" indent="1" readingOrder="2"/>
    </xf>
    <xf numFmtId="0" fontId="0" fillId="0" borderId="0" xfId="0" applyBorder="1" applyAlignment="1">
      <alignment vertical="center"/>
    </xf>
    <xf numFmtId="0" fontId="26" fillId="0" borderId="0" xfId="0" applyFont="1"/>
    <xf numFmtId="0" fontId="26" fillId="0" borderId="8" xfId="0" applyFont="1" applyBorder="1" applyAlignment="1"/>
    <xf numFmtId="164" fontId="8" fillId="0" borderId="6" xfId="0" applyNumberFormat="1" applyFont="1" applyBorder="1" applyAlignment="1">
      <alignment horizontal="right" vertical="center" wrapText="1" readingOrder="2"/>
    </xf>
    <xf numFmtId="165" fontId="7" fillId="0" borderId="6" xfId="0" applyNumberFormat="1" applyFont="1" applyFill="1" applyBorder="1" applyAlignment="1">
      <alignment vertical="top" wrapText="1" readingOrder="2"/>
    </xf>
    <xf numFmtId="165" fontId="7" fillId="0" borderId="8" xfId="0" applyNumberFormat="1" applyFont="1" applyFill="1" applyBorder="1" applyAlignment="1">
      <alignment vertical="top" wrapText="1" readingOrder="2"/>
    </xf>
    <xf numFmtId="164" fontId="8" fillId="0" borderId="0" xfId="1" applyNumberFormat="1" applyFont="1" applyFill="1" applyBorder="1" applyAlignment="1">
      <alignment horizontal="right" vertical="center" wrapText="1" indent="1" readingOrder="2"/>
    </xf>
    <xf numFmtId="164" fontId="8" fillId="0" borderId="14" xfId="1" applyNumberFormat="1" applyFont="1" applyFill="1" applyBorder="1" applyAlignment="1">
      <alignment horizontal="right" vertical="center" wrapText="1" indent="1" readingOrder="2"/>
    </xf>
    <xf numFmtId="0" fontId="32" fillId="0" borderId="2" xfId="0" applyFont="1" applyBorder="1" applyAlignment="1">
      <alignment horizontal="center" vertical="center"/>
    </xf>
    <xf numFmtId="0" fontId="5" fillId="0" borderId="14" xfId="0" applyFont="1" applyBorder="1" applyAlignment="1">
      <alignment vertical="center"/>
    </xf>
    <xf numFmtId="0" fontId="41" fillId="0" borderId="0" xfId="1" applyFont="1"/>
    <xf numFmtId="164" fontId="5" fillId="0" borderId="2" xfId="1" applyNumberFormat="1" applyFont="1" applyFill="1" applyBorder="1" applyAlignment="1">
      <alignment horizontal="right" vertical="center" wrapText="1" indent="1" readingOrder="2"/>
    </xf>
    <xf numFmtId="164" fontId="5" fillId="0" borderId="20" xfId="1" applyNumberFormat="1" applyFont="1" applyFill="1" applyBorder="1" applyAlignment="1">
      <alignment horizontal="right" vertical="top" wrapText="1" indent="1" readingOrder="2"/>
    </xf>
    <xf numFmtId="164" fontId="5" fillId="0" borderId="6" xfId="1" applyNumberFormat="1" applyFont="1" applyFill="1" applyBorder="1" applyAlignment="1">
      <alignment horizontal="right" vertical="center" wrapText="1" indent="1" readingOrder="2"/>
    </xf>
    <xf numFmtId="0" fontId="2" fillId="0" borderId="19" xfId="0" applyFont="1" applyBorder="1" applyAlignment="1">
      <alignment horizontal="center" vertical="top" wrapText="1" readingOrder="1"/>
    </xf>
    <xf numFmtId="0" fontId="5" fillId="0" borderId="9" xfId="0" applyFont="1" applyFill="1" applyBorder="1" applyAlignment="1">
      <alignment vertical="center"/>
    </xf>
    <xf numFmtId="0" fontId="5" fillId="0" borderId="14" xfId="0" applyFont="1" applyFill="1" applyBorder="1" applyAlignment="1">
      <alignment vertical="center"/>
    </xf>
    <xf numFmtId="0" fontId="5" fillId="0" borderId="9" xfId="0" applyFont="1" applyFill="1" applyBorder="1" applyAlignment="1">
      <alignment horizontal="center" vertical="center"/>
    </xf>
    <xf numFmtId="0" fontId="8" fillId="0" borderId="9" xfId="0" applyFont="1" applyFill="1" applyBorder="1" applyAlignment="1">
      <alignment horizontal="center" vertical="center" wrapText="1" readingOrder="2"/>
    </xf>
    <xf numFmtId="0" fontId="6" fillId="0" borderId="14" xfId="0" applyFont="1" applyFill="1" applyBorder="1" applyAlignment="1">
      <alignment vertical="center"/>
    </xf>
    <xf numFmtId="0" fontId="7" fillId="0" borderId="17" xfId="0" applyFont="1" applyFill="1" applyBorder="1" applyAlignment="1">
      <alignment horizontal="center" vertical="center" wrapText="1" readingOrder="2"/>
    </xf>
    <xf numFmtId="0" fontId="10" fillId="0" borderId="17" xfId="0" applyFont="1" applyFill="1" applyBorder="1" applyAlignment="1">
      <alignment horizontal="center" vertical="center" wrapText="1" readingOrder="2"/>
    </xf>
    <xf numFmtId="167" fontId="6" fillId="0" borderId="24" xfId="1" applyNumberFormat="1" applyFont="1" applyFill="1" applyBorder="1" applyAlignment="1">
      <alignment horizontal="right" indent="1"/>
    </xf>
    <xf numFmtId="167" fontId="6" fillId="0" borderId="17" xfId="1" applyNumberFormat="1" applyFont="1" applyFill="1" applyBorder="1" applyAlignment="1">
      <alignment horizontal="right" indent="1"/>
    </xf>
    <xf numFmtId="166" fontId="6" fillId="0" borderId="22" xfId="1" applyNumberFormat="1" applyFont="1" applyFill="1" applyBorder="1" applyAlignment="1">
      <alignment vertical="center" wrapText="1" readingOrder="2"/>
    </xf>
    <xf numFmtId="49" fontId="5" fillId="0" borderId="11" xfId="1" applyNumberFormat="1" applyFont="1" applyBorder="1" applyAlignment="1">
      <alignment horizontal="right" vertical="top" wrapText="1" indent="1"/>
    </xf>
    <xf numFmtId="0" fontId="5" fillId="0" borderId="24" xfId="1" applyFont="1" applyBorder="1" applyAlignment="1">
      <alignment horizontal="center" vertical="center" wrapText="1" readingOrder="2"/>
    </xf>
    <xf numFmtId="0" fontId="7" fillId="0" borderId="17" xfId="0" applyFont="1" applyBorder="1" applyAlignment="1">
      <alignment horizontal="center" vertical="top" wrapText="1" readingOrder="2"/>
    </xf>
    <xf numFmtId="0" fontId="8" fillId="0" borderId="10" xfId="0" applyFont="1" applyBorder="1" applyAlignment="1">
      <alignment horizontal="center" vertical="top" wrapText="1" readingOrder="2"/>
    </xf>
    <xf numFmtId="0" fontId="2" fillId="0" borderId="25" xfId="0" applyFont="1" applyBorder="1" applyAlignment="1">
      <alignment horizontal="center" vertical="top" wrapText="1" readingOrder="2"/>
    </xf>
    <xf numFmtId="0" fontId="8" fillId="0" borderId="26" xfId="0" applyFont="1" applyBorder="1" applyAlignment="1">
      <alignment horizontal="center" vertical="top" wrapText="1" readingOrder="2"/>
    </xf>
    <xf numFmtId="0" fontId="5" fillId="0" borderId="26" xfId="1" applyFont="1" applyBorder="1" applyAlignment="1">
      <alignment horizontal="center" vertical="center" wrapText="1" readingOrder="2"/>
    </xf>
    <xf numFmtId="165" fontId="17" fillId="0" borderId="17" xfId="0" applyNumberFormat="1" applyFont="1" applyFill="1" applyBorder="1" applyAlignment="1">
      <alignment vertical="top" wrapText="1" readingOrder="2"/>
    </xf>
    <xf numFmtId="0" fontId="10" fillId="0" borderId="7" xfId="1" applyFont="1" applyFill="1" applyBorder="1" applyAlignment="1">
      <alignment horizontal="left" vertical="top" wrapText="1" indent="1" readingOrder="1"/>
    </xf>
    <xf numFmtId="0" fontId="6" fillId="0" borderId="13" xfId="1" applyFont="1" applyFill="1" applyBorder="1" applyAlignment="1">
      <alignment horizontal="left" vertical="top" wrapText="1" indent="1" readingOrder="1"/>
    </xf>
    <xf numFmtId="0" fontId="10" fillId="0" borderId="21" xfId="1" applyFont="1" applyFill="1" applyBorder="1" applyAlignment="1">
      <alignment horizontal="left" vertical="top" wrapText="1" indent="1" readingOrder="1"/>
    </xf>
    <xf numFmtId="165" fontId="17" fillId="0" borderId="24" xfId="0" applyNumberFormat="1" applyFont="1" applyFill="1" applyBorder="1" applyAlignment="1">
      <alignment vertical="top" wrapText="1" readingOrder="2"/>
    </xf>
    <xf numFmtId="165" fontId="17" fillId="0" borderId="22" xfId="0" applyNumberFormat="1" applyFont="1" applyFill="1" applyBorder="1" applyAlignment="1">
      <alignment vertical="top" wrapText="1" readingOrder="2"/>
    </xf>
    <xf numFmtId="164" fontId="30" fillId="0" borderId="26" xfId="0" applyNumberFormat="1" applyFont="1" applyFill="1" applyBorder="1" applyAlignment="1">
      <alignment horizontal="right" vertical="top" wrapText="1" indent="1"/>
    </xf>
    <xf numFmtId="49" fontId="32" fillId="0" borderId="26" xfId="0" applyNumberFormat="1" applyFont="1" applyBorder="1" applyAlignment="1">
      <alignment horizontal="left" vertical="top" wrapText="1" indent="1"/>
    </xf>
    <xf numFmtId="0" fontId="3" fillId="0" borderId="26" xfId="0" applyFont="1" applyBorder="1" applyAlignment="1">
      <alignment horizontal="center" vertical="center"/>
    </xf>
    <xf numFmtId="0" fontId="30" fillId="0" borderId="26" xfId="0" applyFont="1" applyBorder="1" applyAlignment="1">
      <alignment horizontal="center" vertical="center"/>
    </xf>
    <xf numFmtId="0" fontId="30" fillId="0" borderId="26" xfId="0" applyFont="1" applyFill="1" applyBorder="1" applyAlignment="1">
      <alignment horizontal="right" vertical="top" indent="1"/>
    </xf>
    <xf numFmtId="0" fontId="32" fillId="0" borderId="26" xfId="0" applyFont="1" applyBorder="1" applyAlignment="1">
      <alignment horizontal="left" vertical="top" wrapText="1" indent="1"/>
    </xf>
    <xf numFmtId="0" fontId="5" fillId="0" borderId="12" xfId="0" applyFont="1" applyFill="1" applyBorder="1" applyAlignment="1">
      <alignment vertical="center"/>
    </xf>
    <xf numFmtId="0" fontId="5" fillId="0" borderId="1" xfId="0" applyFont="1" applyFill="1" applyBorder="1" applyAlignment="1">
      <alignment horizontal="center" vertical="top" wrapText="1" readingOrder="2"/>
    </xf>
    <xf numFmtId="0" fontId="6" fillId="0" borderId="10" xfId="1" applyFont="1" applyFill="1" applyBorder="1"/>
    <xf numFmtId="164" fontId="10" fillId="0" borderId="3" xfId="1" applyNumberFormat="1" applyFont="1" applyFill="1" applyBorder="1" applyAlignment="1">
      <alignment horizontal="left" vertical="center" wrapText="1" indent="1" readingOrder="1"/>
    </xf>
    <xf numFmtId="0" fontId="41" fillId="0" borderId="0" xfId="1" applyFont="1" applyFill="1"/>
    <xf numFmtId="0" fontId="6" fillId="0" borderId="21" xfId="1" applyFont="1" applyFill="1" applyBorder="1"/>
    <xf numFmtId="164" fontId="10" fillId="0" borderId="5" xfId="1" applyNumberFormat="1" applyFont="1" applyFill="1" applyBorder="1" applyAlignment="1">
      <alignment horizontal="left" vertical="center" wrapText="1" indent="1" readingOrder="1"/>
    </xf>
    <xf numFmtId="0" fontId="6" fillId="0" borderId="7" xfId="1" applyFont="1" applyFill="1" applyBorder="1"/>
    <xf numFmtId="0" fontId="7" fillId="0" borderId="2" xfId="0" applyFont="1" applyFill="1" applyBorder="1" applyAlignment="1">
      <alignment horizontal="center" vertical="top" wrapText="1" readingOrder="2"/>
    </xf>
    <xf numFmtId="0" fontId="2" fillId="0" borderId="15" xfId="0" applyFont="1" applyFill="1" applyBorder="1" applyAlignment="1">
      <alignment horizontal="center" vertical="top" wrapText="1" readingOrder="1"/>
    </xf>
    <xf numFmtId="167" fontId="6" fillId="0" borderId="7" xfId="1" applyNumberFormat="1" applyFont="1" applyFill="1" applyBorder="1"/>
    <xf numFmtId="165" fontId="10" fillId="0" borderId="10" xfId="0" applyNumberFormat="1" applyFont="1" applyFill="1" applyBorder="1" applyAlignment="1">
      <alignment vertical="center" wrapText="1" readingOrder="2"/>
    </xf>
    <xf numFmtId="165" fontId="10" fillId="0" borderId="21" xfId="0" applyNumberFormat="1" applyFont="1" applyFill="1" applyBorder="1" applyAlignment="1">
      <alignment vertical="center" wrapText="1" readingOrder="2"/>
    </xf>
    <xf numFmtId="166" fontId="7" fillId="0" borderId="7" xfId="1" applyNumberFormat="1" applyFont="1" applyFill="1" applyBorder="1" applyAlignment="1">
      <alignment vertical="center" readingOrder="2"/>
    </xf>
    <xf numFmtId="165" fontId="12" fillId="0" borderId="4" xfId="0" applyNumberFormat="1" applyFont="1" applyBorder="1" applyAlignment="1">
      <alignment vertical="center" readingOrder="2"/>
    </xf>
    <xf numFmtId="166" fontId="22" fillId="0" borderId="21" xfId="0" applyNumberFormat="1" applyFont="1" applyFill="1" applyBorder="1" applyAlignment="1">
      <alignment vertical="center" wrapText="1" readingOrder="2"/>
    </xf>
    <xf numFmtId="0" fontId="2" fillId="0" borderId="0" xfId="1" applyFont="1" applyFill="1" applyBorder="1" applyAlignment="1">
      <alignment vertical="center"/>
    </xf>
    <xf numFmtId="166" fontId="7" fillId="0" borderId="22" xfId="1" applyNumberFormat="1" applyFont="1" applyFill="1" applyBorder="1" applyAlignment="1">
      <alignment vertical="center" readingOrder="2"/>
    </xf>
    <xf numFmtId="0" fontId="5" fillId="0" borderId="26" xfId="0" applyFont="1" applyBorder="1" applyAlignment="1">
      <alignment horizontal="center" vertical="top" wrapText="1" readingOrder="2"/>
    </xf>
    <xf numFmtId="0" fontId="7" fillId="0" borderId="20" xfId="0" applyFont="1" applyBorder="1" applyAlignment="1">
      <alignment horizontal="center" vertical="top" wrapText="1" readingOrder="2"/>
    </xf>
    <xf numFmtId="168" fontId="2" fillId="0" borderId="10" xfId="3" applyNumberFormat="1" applyFont="1" applyBorder="1" applyAlignment="1">
      <alignment horizontal="right" vertical="top" indent="1" readingOrder="2"/>
    </xf>
    <xf numFmtId="169" fontId="2" fillId="0" borderId="7" xfId="3" applyNumberFormat="1" applyFont="1" applyBorder="1" applyAlignment="1">
      <alignment horizontal="right" vertical="top" indent="1" readingOrder="2"/>
    </xf>
    <xf numFmtId="165" fontId="7" fillId="0" borderId="8" xfId="0" applyNumberFormat="1" applyFont="1" applyFill="1" applyBorder="1" applyAlignment="1">
      <alignment vertical="center" wrapText="1" readingOrder="2"/>
    </xf>
    <xf numFmtId="168" fontId="2" fillId="0" borderId="10" xfId="3" applyNumberFormat="1" applyFont="1" applyBorder="1" applyAlignment="1">
      <alignment horizontal="right" vertical="top" indent="1"/>
    </xf>
    <xf numFmtId="168" fontId="2" fillId="0" borderId="27" xfId="3" applyNumberFormat="1" applyFont="1" applyBorder="1" applyAlignment="1">
      <alignment horizontal="right" vertical="top" indent="1"/>
    </xf>
    <xf numFmtId="169" fontId="2" fillId="0" borderId="27" xfId="3" applyNumberFormat="1" applyFont="1" applyBorder="1" applyAlignment="1">
      <alignment horizontal="right" vertical="top" indent="1"/>
    </xf>
    <xf numFmtId="169" fontId="2" fillId="0" borderId="7" xfId="3" applyNumberFormat="1" applyFont="1" applyBorder="1" applyAlignment="1">
      <alignment horizontal="right" vertical="top" indent="1"/>
    </xf>
    <xf numFmtId="165" fontId="2" fillId="0" borderId="14" xfId="0" applyNumberFormat="1" applyFont="1" applyFill="1" applyBorder="1" applyAlignment="1">
      <alignment horizontal="left" vertical="center" wrapText="1" indent="1"/>
    </xf>
    <xf numFmtId="165" fontId="2" fillId="0" borderId="0" xfId="0" applyNumberFormat="1" applyFont="1" applyFill="1" applyBorder="1" applyAlignment="1">
      <alignment horizontal="left" vertical="center" wrapText="1" indent="1"/>
    </xf>
    <xf numFmtId="165" fontId="2" fillId="0" borderId="8" xfId="0" applyNumberFormat="1" applyFont="1" applyFill="1" applyBorder="1" applyAlignment="1">
      <alignment horizontal="left" vertical="top" wrapText="1" indent="1"/>
    </xf>
    <xf numFmtId="168" fontId="2" fillId="0" borderId="21" xfId="3" applyNumberFormat="1" applyFont="1" applyBorder="1" applyAlignment="1">
      <alignment horizontal="right" vertical="top" indent="1" readingOrder="2"/>
    </xf>
    <xf numFmtId="169" fontId="2" fillId="0" borderId="21" xfId="3" applyNumberFormat="1" applyFont="1" applyBorder="1" applyAlignment="1">
      <alignment horizontal="right" vertical="top" indent="1" readingOrder="2"/>
    </xf>
    <xf numFmtId="0" fontId="2" fillId="0" borderId="20" xfId="0" applyFont="1" applyBorder="1" applyAlignment="1">
      <alignment horizontal="center" vertical="top" wrapText="1" readingOrder="2"/>
    </xf>
    <xf numFmtId="165" fontId="2" fillId="0" borderId="24" xfId="0" applyNumberFormat="1" applyFont="1" applyFill="1" applyBorder="1" applyAlignment="1">
      <alignment horizontal="left" vertical="center" wrapText="1" indent="1"/>
    </xf>
    <xf numFmtId="165" fontId="2" fillId="0" borderId="17" xfId="0" applyNumberFormat="1" applyFont="1" applyFill="1" applyBorder="1" applyAlignment="1">
      <alignment horizontal="left" vertical="center" wrapText="1" indent="1"/>
    </xf>
    <xf numFmtId="165" fontId="2" fillId="0" borderId="22" xfId="0" applyNumberFormat="1" applyFont="1" applyFill="1" applyBorder="1" applyAlignment="1">
      <alignment horizontal="left" vertical="top" wrapText="1" indent="1"/>
    </xf>
    <xf numFmtId="0" fontId="6" fillId="0" borderId="8" xfId="1" applyFont="1" applyBorder="1" applyAlignment="1">
      <alignment horizontal="center" vertical="center" wrapText="1" readingOrder="2"/>
    </xf>
    <xf numFmtId="165" fontId="22" fillId="0" borderId="24" xfId="0" applyNumberFormat="1" applyFont="1" applyFill="1" applyBorder="1" applyAlignment="1">
      <alignment vertical="center" wrapText="1" readingOrder="2"/>
    </xf>
    <xf numFmtId="165" fontId="22" fillId="0" borderId="17" xfId="0" applyNumberFormat="1" applyFont="1" applyFill="1" applyBorder="1" applyAlignment="1">
      <alignment vertical="center" wrapText="1" readingOrder="2"/>
    </xf>
    <xf numFmtId="166" fontId="9" fillId="0" borderId="21" xfId="0" applyNumberFormat="1" applyFont="1" applyFill="1" applyBorder="1" applyAlignment="1">
      <alignment vertical="center" wrapText="1" readingOrder="2"/>
    </xf>
    <xf numFmtId="165" fontId="22" fillId="0" borderId="22" xfId="0" applyNumberFormat="1" applyFont="1" applyFill="1" applyBorder="1" applyAlignment="1">
      <alignment vertical="center" wrapText="1" readingOrder="2"/>
    </xf>
    <xf numFmtId="165" fontId="9" fillId="0" borderId="8" xfId="0" applyNumberFormat="1" applyFont="1" applyFill="1" applyBorder="1" applyAlignment="1">
      <alignment vertical="center" wrapText="1" readingOrder="2"/>
    </xf>
    <xf numFmtId="165" fontId="9" fillId="0" borderId="7" xfId="0" applyNumberFormat="1" applyFont="1" applyFill="1" applyBorder="1" applyAlignment="1">
      <alignment vertical="center" wrapText="1" readingOrder="2"/>
    </xf>
    <xf numFmtId="168" fontId="2" fillId="0" borderId="11" xfId="4" applyNumberFormat="1" applyFont="1" applyBorder="1" applyAlignment="1">
      <alignment horizontal="right" vertical="center" indent="1"/>
    </xf>
    <xf numFmtId="168" fontId="2" fillId="0" borderId="12" xfId="4" applyNumberFormat="1" applyFont="1" applyBorder="1" applyAlignment="1">
      <alignment horizontal="right" vertical="center" indent="1"/>
    </xf>
    <xf numFmtId="168" fontId="7" fillId="0" borderId="13" xfId="4" applyNumberFormat="1" applyFont="1" applyBorder="1" applyAlignment="1">
      <alignment horizontal="right" vertical="center" indent="1"/>
    </xf>
    <xf numFmtId="165" fontId="25" fillId="0" borderId="0" xfId="0" applyNumberFormat="1" applyFont="1" applyFill="1" applyBorder="1" applyAlignment="1">
      <alignment horizontal="left" vertical="center" wrapText="1" indent="1" readingOrder="2"/>
    </xf>
    <xf numFmtId="165" fontId="17" fillId="0" borderId="0" xfId="0" applyNumberFormat="1" applyFont="1" applyFill="1" applyBorder="1" applyAlignment="1">
      <alignment horizontal="left" vertical="center" wrapText="1" indent="1" readingOrder="2"/>
    </xf>
    <xf numFmtId="165" fontId="25" fillId="0" borderId="10" xfId="0" applyNumberFormat="1" applyFont="1" applyFill="1" applyBorder="1" applyAlignment="1">
      <alignment horizontal="left" vertical="center" wrapText="1" indent="1" readingOrder="2"/>
    </xf>
    <xf numFmtId="165" fontId="25" fillId="0" borderId="21" xfId="0" applyNumberFormat="1" applyFont="1" applyFill="1" applyBorder="1" applyAlignment="1">
      <alignment horizontal="left" vertical="center" wrapText="1" indent="1" readingOrder="2"/>
    </xf>
    <xf numFmtId="165" fontId="25" fillId="0" borderId="22" xfId="0" applyNumberFormat="1" applyFont="1" applyFill="1" applyBorder="1" applyAlignment="1">
      <alignment horizontal="left" vertical="center" wrapText="1" indent="1" readingOrder="2"/>
    </xf>
    <xf numFmtId="49" fontId="8" fillId="0" borderId="17" xfId="1" applyNumberFormat="1" applyFont="1" applyBorder="1" applyAlignment="1">
      <alignment horizontal="right" vertical="top" wrapText="1" indent="1"/>
    </xf>
    <xf numFmtId="49" fontId="8" fillId="0" borderId="22" xfId="1" quotePrefix="1" applyNumberFormat="1" applyFont="1" applyBorder="1" applyAlignment="1">
      <alignment horizontal="right" vertical="top" wrapText="1" indent="1"/>
    </xf>
    <xf numFmtId="168" fontId="7" fillId="0" borderId="22" xfId="4" applyNumberFormat="1" applyFont="1" applyBorder="1" applyAlignment="1">
      <alignment horizontal="right" vertical="center" indent="1"/>
    </xf>
    <xf numFmtId="168" fontId="7" fillId="0" borderId="8" xfId="4" applyNumberFormat="1" applyFont="1" applyBorder="1" applyAlignment="1">
      <alignment horizontal="right" vertical="center" indent="1"/>
    </xf>
    <xf numFmtId="168" fontId="7" fillId="0" borderId="7" xfId="4" applyNumberFormat="1" applyFont="1" applyBorder="1" applyAlignment="1">
      <alignment horizontal="right" vertical="center" indent="1"/>
    </xf>
    <xf numFmtId="165" fontId="25" fillId="0" borderId="24" xfId="0" applyNumberFormat="1" applyFont="1" applyFill="1" applyBorder="1" applyAlignment="1">
      <alignment horizontal="left" vertical="center" wrapText="1" indent="1" readingOrder="2"/>
    </xf>
    <xf numFmtId="165" fontId="25" fillId="0" borderId="14" xfId="0" applyNumberFormat="1" applyFont="1" applyFill="1" applyBorder="1" applyAlignment="1">
      <alignment horizontal="left" vertical="center" wrapText="1" indent="1" readingOrder="2"/>
    </xf>
    <xf numFmtId="165" fontId="25" fillId="0" borderId="17" xfId="0" applyNumberFormat="1" applyFont="1" applyFill="1" applyBorder="1" applyAlignment="1">
      <alignment horizontal="left" vertical="center" wrapText="1" indent="1" readingOrder="2"/>
    </xf>
    <xf numFmtId="165" fontId="25" fillId="0" borderId="8" xfId="0" applyNumberFormat="1" applyFont="1" applyFill="1" applyBorder="1" applyAlignment="1">
      <alignment horizontal="left" vertical="center" wrapText="1" indent="1" readingOrder="2"/>
    </xf>
    <xf numFmtId="165" fontId="6" fillId="0" borderId="17" xfId="2" applyNumberFormat="1" applyFont="1" applyFill="1" applyBorder="1" applyAlignment="1">
      <alignment vertical="top" wrapText="1" readingOrder="2"/>
    </xf>
    <xf numFmtId="165" fontId="10" fillId="0" borderId="21" xfId="2" applyNumberFormat="1" applyFont="1" applyFill="1" applyBorder="1" applyAlignment="1">
      <alignment vertical="top" wrapText="1" readingOrder="2"/>
    </xf>
    <xf numFmtId="0" fontId="5" fillId="0" borderId="24" xfId="1" applyFont="1" applyBorder="1" applyAlignment="1">
      <alignment horizontal="center" vertical="center"/>
    </xf>
    <xf numFmtId="0" fontId="8" fillId="0" borderId="24" xfId="1" applyFont="1" applyBorder="1" applyAlignment="1">
      <alignment horizontal="center" vertical="center" wrapText="1" readingOrder="2"/>
    </xf>
    <xf numFmtId="0" fontId="8" fillId="0" borderId="26" xfId="1" applyFont="1" applyBorder="1" applyAlignment="1">
      <alignment horizontal="center" vertical="center" wrapText="1" readingOrder="2"/>
    </xf>
    <xf numFmtId="0" fontId="6" fillId="0" borderId="22" xfId="1" applyFont="1" applyBorder="1" applyAlignment="1">
      <alignment horizontal="center" vertical="center" wrapText="1" readingOrder="2"/>
    </xf>
    <xf numFmtId="0" fontId="10" fillId="0" borderId="22" xfId="1" applyFont="1" applyBorder="1" applyAlignment="1">
      <alignment horizontal="center" vertical="center" wrapText="1" readingOrder="2"/>
    </xf>
    <xf numFmtId="0" fontId="10" fillId="0" borderId="20" xfId="1" applyFont="1" applyBorder="1" applyAlignment="1">
      <alignment horizontal="center" vertical="center" wrapText="1" readingOrder="2"/>
    </xf>
    <xf numFmtId="0" fontId="10" fillId="0" borderId="19" xfId="1" applyFont="1" applyBorder="1" applyAlignment="1">
      <alignment horizontal="left" vertical="top" wrapText="1" indent="1"/>
    </xf>
    <xf numFmtId="0" fontId="5" fillId="0" borderId="14" xfId="1" applyFont="1" applyBorder="1" applyAlignment="1">
      <alignment horizontal="center" vertical="center"/>
    </xf>
    <xf numFmtId="165" fontId="6" fillId="0" borderId="0" xfId="2" applyNumberFormat="1" applyFont="1" applyFill="1" applyBorder="1" applyAlignment="1">
      <alignment vertical="top" wrapText="1" readingOrder="2"/>
    </xf>
    <xf numFmtId="165" fontId="6" fillId="0" borderId="8" xfId="2" applyNumberFormat="1" applyFont="1" applyFill="1" applyBorder="1" applyAlignment="1">
      <alignment vertical="top" wrapText="1" readingOrder="2"/>
    </xf>
    <xf numFmtId="0" fontId="8" fillId="0" borderId="19" xfId="2" applyFont="1" applyBorder="1" applyAlignment="1">
      <alignment horizontal="right" vertical="top" wrapText="1" indent="1"/>
    </xf>
    <xf numFmtId="0" fontId="8" fillId="0" borderId="19" xfId="2" applyFont="1" applyFill="1" applyBorder="1" applyAlignment="1">
      <alignment horizontal="right" vertical="top" wrapText="1" indent="1"/>
    </xf>
    <xf numFmtId="0" fontId="8" fillId="0" borderId="20" xfId="2" applyFont="1" applyFill="1" applyBorder="1" applyAlignment="1">
      <alignment horizontal="right" vertical="top" wrapText="1" indent="1"/>
    </xf>
    <xf numFmtId="165" fontId="6" fillId="0" borderId="22" xfId="2" applyNumberFormat="1" applyFont="1" applyFill="1" applyBorder="1" applyAlignment="1">
      <alignment vertical="top" wrapText="1" readingOrder="2"/>
    </xf>
    <xf numFmtId="164" fontId="8" fillId="0" borderId="0" xfId="1" applyNumberFormat="1" applyFont="1" applyFill="1" applyBorder="1" applyAlignment="1">
      <alignment horizontal="right" vertical="center" wrapText="1" indent="1" readingOrder="2"/>
    </xf>
    <xf numFmtId="165" fontId="25" fillId="0" borderId="7" xfId="0" applyNumberFormat="1" applyFont="1" applyFill="1" applyBorder="1" applyAlignment="1">
      <alignment horizontal="left" vertical="center" wrapText="1" indent="1" readingOrder="2"/>
    </xf>
    <xf numFmtId="0" fontId="10" fillId="0" borderId="26" xfId="1" applyFont="1" applyBorder="1" applyAlignment="1">
      <alignment horizontal="left" vertical="top" wrapText="1" indent="1"/>
    </xf>
    <xf numFmtId="0" fontId="5" fillId="0" borderId="9" xfId="0" applyFont="1" applyFill="1" applyBorder="1" applyAlignment="1">
      <alignment horizontal="center" vertical="top"/>
    </xf>
    <xf numFmtId="0" fontId="16" fillId="0" borderId="9" xfId="0" applyFont="1" applyFill="1" applyBorder="1" applyAlignment="1">
      <alignment horizontal="center" vertical="center" wrapText="1" readingOrder="2"/>
    </xf>
    <xf numFmtId="0" fontId="8" fillId="0" borderId="0" xfId="2" applyFont="1" applyFill="1" applyBorder="1" applyAlignment="1">
      <alignment horizontal="right" vertical="top" wrapText="1" indent="1"/>
    </xf>
    <xf numFmtId="0" fontId="8" fillId="0" borderId="26" xfId="2" applyFont="1" applyBorder="1" applyAlignment="1">
      <alignment horizontal="right" vertical="top" wrapText="1" indent="1"/>
    </xf>
    <xf numFmtId="0" fontId="10" fillId="0" borderId="14" xfId="1" applyFont="1" applyBorder="1" applyAlignment="1">
      <alignment horizontal="left" vertical="center" wrapText="1" indent="1"/>
    </xf>
    <xf numFmtId="0" fontId="3" fillId="0" borderId="19" xfId="0" applyFont="1" applyFill="1" applyBorder="1" applyAlignment="1">
      <alignment horizontal="right" vertical="top" wrapText="1" indent="1" readingOrder="2"/>
    </xf>
    <xf numFmtId="49" fontId="12" fillId="0" borderId="19" xfId="0" applyNumberFormat="1" applyFont="1" applyBorder="1" applyAlignment="1">
      <alignment horizontal="left" vertical="top" wrapText="1" indent="1"/>
    </xf>
    <xf numFmtId="0" fontId="30" fillId="0" borderId="19" xfId="0" applyFont="1" applyBorder="1" applyAlignment="1">
      <alignment horizontal="right" vertical="top" indent="1"/>
    </xf>
    <xf numFmtId="0" fontId="32" fillId="0" borderId="19" xfId="0" applyFont="1" applyBorder="1" applyAlignment="1">
      <alignment horizontal="left" vertical="top" wrapText="1" indent="1"/>
    </xf>
    <xf numFmtId="0" fontId="3" fillId="0" borderId="20" xfId="0" applyFont="1" applyFill="1" applyBorder="1" applyAlignment="1">
      <alignment horizontal="right" vertical="top" wrapText="1" indent="1" readingOrder="2"/>
    </xf>
    <xf numFmtId="49" fontId="12" fillId="0" borderId="20" xfId="0" applyNumberFormat="1" applyFont="1" applyBorder="1" applyAlignment="1">
      <alignment horizontal="left" vertical="top" wrapText="1" indent="1"/>
    </xf>
    <xf numFmtId="166" fontId="10" fillId="0" borderId="14" xfId="1" applyNumberFormat="1" applyFont="1" applyFill="1" applyBorder="1" applyAlignment="1">
      <alignment vertical="center" wrapText="1" readingOrder="1"/>
    </xf>
    <xf numFmtId="166" fontId="10" fillId="0" borderId="0" xfId="1" applyNumberFormat="1" applyFont="1" applyFill="1" applyBorder="1" applyAlignment="1">
      <alignment vertical="center" wrapText="1" readingOrder="1"/>
    </xf>
    <xf numFmtId="164" fontId="10" fillId="0" borderId="0" xfId="1" applyNumberFormat="1" applyFont="1" applyFill="1" applyBorder="1" applyAlignment="1">
      <alignment horizontal="left" vertical="center" wrapText="1" indent="1" readingOrder="1"/>
    </xf>
    <xf numFmtId="164" fontId="10" fillId="0" borderId="26" xfId="1" applyNumberFormat="1" applyFont="1" applyFill="1" applyBorder="1" applyAlignment="1">
      <alignment horizontal="left" vertical="center" wrapText="1" indent="1" readingOrder="1"/>
    </xf>
    <xf numFmtId="164" fontId="10" fillId="0" borderId="19" xfId="1" applyNumberFormat="1" applyFont="1" applyFill="1" applyBorder="1" applyAlignment="1">
      <alignment horizontal="left" vertical="center" wrapText="1" indent="1" readingOrder="1"/>
    </xf>
    <xf numFmtId="164" fontId="6" fillId="0" borderId="20" xfId="1" applyNumberFormat="1" applyFont="1" applyFill="1" applyBorder="1" applyAlignment="1">
      <alignment horizontal="left" vertical="center" wrapText="1" indent="1" readingOrder="1"/>
    </xf>
    <xf numFmtId="0" fontId="10" fillId="0" borderId="0" xfId="0" applyFont="1" applyFill="1" applyAlignment="1"/>
    <xf numFmtId="0" fontId="5" fillId="0" borderId="11" xfId="0" applyFont="1" applyFill="1" applyBorder="1" applyAlignment="1">
      <alignment horizontal="right" vertical="center" indent="1"/>
    </xf>
    <xf numFmtId="0" fontId="6" fillId="0" borderId="12" xfId="0" applyFont="1" applyFill="1" applyBorder="1" applyAlignment="1">
      <alignment horizontal="left" vertical="center" indent="1"/>
    </xf>
    <xf numFmtId="0" fontId="7" fillId="0" borderId="6" xfId="0" applyFont="1" applyFill="1" applyBorder="1" applyAlignment="1">
      <alignment horizontal="center" vertical="top" wrapText="1" readingOrder="2"/>
    </xf>
    <xf numFmtId="0" fontId="10" fillId="0" borderId="6" xfId="0" applyFont="1" applyFill="1" applyBorder="1" applyAlignment="1">
      <alignment horizontal="center" vertical="center" wrapText="1" readingOrder="2"/>
    </xf>
    <xf numFmtId="164" fontId="16" fillId="0" borderId="4" xfId="0" applyNumberFormat="1" applyFont="1" applyFill="1" applyBorder="1" applyAlignment="1">
      <alignment horizontal="right" vertical="center" indent="1" readingOrder="2"/>
    </xf>
    <xf numFmtId="164" fontId="10" fillId="0" borderId="3" xfId="0" applyNumberFormat="1" applyFont="1" applyFill="1" applyBorder="1" applyAlignment="1">
      <alignment horizontal="left" vertical="center" wrapText="1" indent="1" readingOrder="1"/>
    </xf>
    <xf numFmtId="164" fontId="8" fillId="0" borderId="4" xfId="0" applyNumberFormat="1" applyFont="1" applyFill="1" applyBorder="1" applyAlignment="1">
      <alignment horizontal="right" vertical="center" wrapText="1" indent="1" readingOrder="2"/>
    </xf>
    <xf numFmtId="49" fontId="5" fillId="0" borderId="11" xfId="0" applyNumberFormat="1" applyFont="1" applyFill="1" applyBorder="1" applyAlignment="1">
      <alignment horizontal="right" vertical="top" wrapText="1" indent="1" readingOrder="2"/>
    </xf>
    <xf numFmtId="1" fontId="32" fillId="0" borderId="0" xfId="0" applyNumberFormat="1" applyFont="1" applyBorder="1" applyAlignment="1">
      <alignment horizontal="right" vertical="center" indent="1" readingOrder="2"/>
    </xf>
    <xf numFmtId="1" fontId="32" fillId="0" borderId="8" xfId="0" applyNumberFormat="1" applyFont="1" applyBorder="1" applyAlignment="1">
      <alignment horizontal="right" vertical="center" indent="1" readingOrder="2"/>
    </xf>
    <xf numFmtId="49" fontId="12" fillId="0" borderId="28" xfId="0" applyNumberFormat="1" applyFont="1" applyBorder="1" applyAlignment="1">
      <alignment horizontal="left" vertical="top" wrapText="1" indent="1"/>
    </xf>
    <xf numFmtId="49" fontId="32" fillId="0" borderId="28" xfId="0" applyNumberFormat="1" applyFont="1" applyBorder="1" applyAlignment="1">
      <alignment horizontal="left" vertical="top" wrapText="1" indent="1"/>
    </xf>
    <xf numFmtId="171" fontId="3" fillId="0" borderId="22" xfId="0" applyNumberFormat="1" applyFont="1" applyBorder="1" applyAlignment="1">
      <alignment horizontal="right" vertical="top" wrapText="1" indent="1" readingOrder="2"/>
    </xf>
    <xf numFmtId="165" fontId="7" fillId="0" borderId="11" xfId="0" applyNumberFormat="1" applyFont="1" applyFill="1" applyBorder="1" applyAlignment="1">
      <alignment horizontal="left" vertical="top" wrapText="1" readingOrder="2"/>
    </xf>
    <xf numFmtId="165" fontId="7" fillId="0" borderId="12" xfId="0" applyNumberFormat="1" applyFont="1" applyFill="1" applyBorder="1" applyAlignment="1">
      <alignment horizontal="left" vertical="top" wrapText="1" readingOrder="2"/>
    </xf>
    <xf numFmtId="165" fontId="7" fillId="0" borderId="12" xfId="0" applyNumberFormat="1" applyFont="1" applyFill="1" applyBorder="1" applyAlignment="1">
      <alignment vertical="top" wrapText="1" readingOrder="2"/>
    </xf>
    <xf numFmtId="165" fontId="7" fillId="0" borderId="13" xfId="0" applyNumberFormat="1" applyFont="1" applyFill="1" applyBorder="1" applyAlignment="1">
      <alignment vertical="top" wrapText="1" readingOrder="2"/>
    </xf>
    <xf numFmtId="49" fontId="5" fillId="0" borderId="11" xfId="0" applyNumberFormat="1" applyFont="1" applyBorder="1" applyAlignment="1">
      <alignment horizontal="right" vertical="top" wrapText="1" indent="1" readingOrder="2"/>
    </xf>
    <xf numFmtId="167" fontId="22" fillId="0" borderId="11" xfId="0" applyNumberFormat="1" applyFont="1" applyBorder="1" applyAlignment="1">
      <alignment horizontal="right" vertical="top" wrapText="1" indent="5" readingOrder="1"/>
    </xf>
    <xf numFmtId="167" fontId="9" fillId="0" borderId="12" xfId="0" applyNumberFormat="1" applyFont="1" applyBorder="1" applyAlignment="1">
      <alignment horizontal="right" vertical="top" wrapText="1" indent="5" readingOrder="1"/>
    </xf>
    <xf numFmtId="167" fontId="9" fillId="0" borderId="13" xfId="0" applyNumberFormat="1" applyFont="1" applyBorder="1" applyAlignment="1">
      <alignment horizontal="right" vertical="top" wrapText="1" indent="5" readingOrder="1"/>
    </xf>
    <xf numFmtId="0" fontId="7" fillId="0" borderId="28" xfId="0" applyFont="1" applyFill="1" applyBorder="1" applyAlignment="1">
      <alignment horizontal="center" vertical="top" wrapText="1" readingOrder="2"/>
    </xf>
    <xf numFmtId="0" fontId="2" fillId="0" borderId="28" xfId="0" applyFont="1" applyFill="1" applyBorder="1" applyAlignment="1">
      <alignment horizontal="center" vertical="top" wrapText="1" readingOrder="2"/>
    </xf>
    <xf numFmtId="164" fontId="5" fillId="0" borderId="26" xfId="1" applyNumberFormat="1" applyFont="1" applyFill="1" applyBorder="1" applyAlignment="1">
      <alignment horizontal="right" vertical="center" wrapText="1" indent="1" readingOrder="2"/>
    </xf>
    <xf numFmtId="0" fontId="1" fillId="0" borderId="26" xfId="0" applyFont="1" applyFill="1" applyBorder="1" applyAlignment="1">
      <alignment horizontal="left" vertical="center" wrapText="1" indent="1"/>
    </xf>
    <xf numFmtId="164" fontId="16" fillId="0" borderId="28" xfId="1" applyNumberFormat="1" applyFont="1" applyFill="1" applyBorder="1" applyAlignment="1">
      <alignment horizontal="right" vertical="center" wrapText="1" indent="1" readingOrder="2"/>
    </xf>
    <xf numFmtId="164" fontId="15" fillId="0" borderId="17" xfId="1" applyNumberFormat="1" applyFont="1" applyFill="1" applyBorder="1" applyAlignment="1">
      <alignment horizontal="right" vertical="center" wrapText="1" indent="1" readingOrder="2"/>
    </xf>
    <xf numFmtId="166" fontId="7" fillId="0" borderId="17" xfId="1" applyNumberFormat="1" applyFont="1" applyFill="1" applyBorder="1" applyAlignment="1">
      <alignment vertical="center" readingOrder="2"/>
    </xf>
    <xf numFmtId="164" fontId="5" fillId="0" borderId="17" xfId="1" applyNumberFormat="1" applyFont="1" applyFill="1" applyBorder="1" applyAlignment="1">
      <alignment horizontal="right" vertical="center" wrapText="1" indent="1" readingOrder="2"/>
    </xf>
    <xf numFmtId="0" fontId="1" fillId="0" borderId="28" xfId="0" applyFont="1" applyFill="1" applyBorder="1" applyAlignment="1">
      <alignment horizontal="left" vertical="center" wrapText="1" indent="1"/>
    </xf>
    <xf numFmtId="164" fontId="16" fillId="0" borderId="17" xfId="1" applyNumberFormat="1" applyFont="1" applyFill="1" applyBorder="1" applyAlignment="1">
      <alignment horizontal="right" vertical="center" wrapText="1" indent="1" readingOrder="2"/>
    </xf>
    <xf numFmtId="165" fontId="9" fillId="0" borderId="17" xfId="0" applyNumberFormat="1" applyFont="1" applyFill="1" applyBorder="1" applyAlignment="1">
      <alignment vertical="center" wrapText="1" readingOrder="2"/>
    </xf>
    <xf numFmtId="0" fontId="1" fillId="0" borderId="28" xfId="0" applyFont="1" applyFill="1" applyBorder="1" applyAlignment="1">
      <alignment horizontal="left" vertical="center" indent="1"/>
    </xf>
    <xf numFmtId="0" fontId="2" fillId="0" borderId="28" xfId="1" quotePrefix="1" applyFont="1" applyFill="1" applyBorder="1" applyAlignment="1">
      <alignment horizontal="left" vertical="center" wrapText="1" indent="1" readingOrder="1"/>
    </xf>
    <xf numFmtId="0" fontId="2" fillId="0" borderId="28" xfId="1" applyFont="1" applyFill="1" applyBorder="1" applyAlignment="1">
      <alignment horizontal="left" vertical="center" wrapText="1" indent="1" readingOrder="1"/>
    </xf>
    <xf numFmtId="0" fontId="7" fillId="0" borderId="28" xfId="1" applyFont="1" applyFill="1" applyBorder="1" applyAlignment="1">
      <alignment horizontal="left" vertical="center" wrapText="1" indent="1" readingOrder="1"/>
    </xf>
    <xf numFmtId="165" fontId="7" fillId="0" borderId="17" xfId="0" applyNumberFormat="1" applyFont="1" applyFill="1" applyBorder="1" applyAlignment="1">
      <alignment vertical="center" wrapText="1" readingOrder="2"/>
    </xf>
    <xf numFmtId="0" fontId="7" fillId="0" borderId="28" xfId="0" applyFont="1" applyFill="1" applyBorder="1" applyAlignment="1">
      <alignment horizontal="left" vertical="center" wrapText="1" indent="1"/>
    </xf>
    <xf numFmtId="164" fontId="15" fillId="0" borderId="22" xfId="1" applyNumberFormat="1" applyFont="1" applyFill="1" applyBorder="1" applyAlignment="1">
      <alignment horizontal="right" vertical="center" wrapText="1" indent="1" readingOrder="2"/>
    </xf>
    <xf numFmtId="0" fontId="7" fillId="0" borderId="20" xfId="1" applyFont="1" applyFill="1" applyBorder="1" applyAlignment="1">
      <alignment horizontal="left" vertical="center" wrapText="1" indent="1" readingOrder="1"/>
    </xf>
    <xf numFmtId="165" fontId="25" fillId="0" borderId="11" xfId="0" applyNumberFormat="1" applyFont="1" applyFill="1" applyBorder="1" applyAlignment="1">
      <alignment vertical="top" wrapText="1" readingOrder="2"/>
    </xf>
    <xf numFmtId="165" fontId="25" fillId="0" borderId="12" xfId="0" applyNumberFormat="1" applyFont="1" applyFill="1" applyBorder="1" applyAlignment="1">
      <alignment vertical="top" wrapText="1" readingOrder="2"/>
    </xf>
    <xf numFmtId="165" fontId="25" fillId="0" borderId="13" xfId="0" applyNumberFormat="1" applyFont="1" applyFill="1" applyBorder="1" applyAlignment="1">
      <alignment vertical="top" wrapText="1" readingOrder="2"/>
    </xf>
    <xf numFmtId="167" fontId="9" fillId="0" borderId="17" xfId="0" applyNumberFormat="1" applyFont="1" applyBorder="1" applyAlignment="1">
      <alignment horizontal="right" vertical="top" indent="1" readingOrder="2"/>
    </xf>
    <xf numFmtId="167" fontId="9" fillId="0" borderId="0" xfId="0" applyNumberFormat="1" applyFont="1" applyAlignment="1">
      <alignment horizontal="right" vertical="top" indent="1" readingOrder="2"/>
    </xf>
    <xf numFmtId="166" fontId="32" fillId="0" borderId="0" xfId="0" applyNumberFormat="1" applyFont="1" applyBorder="1" applyAlignment="1">
      <alignment horizontal="right" vertical="top" indent="1" readingOrder="2"/>
    </xf>
    <xf numFmtId="49" fontId="3" fillId="0" borderId="28" xfId="0" applyNumberFormat="1" applyFont="1" applyFill="1" applyBorder="1" applyAlignment="1">
      <alignment horizontal="right" vertical="top" wrapText="1" indent="1" readingOrder="2"/>
    </xf>
    <xf numFmtId="167" fontId="9" fillId="0" borderId="0" xfId="0" applyNumberFormat="1" applyFont="1" applyBorder="1" applyAlignment="1">
      <alignment horizontal="right" vertical="top" indent="1" readingOrder="2"/>
    </xf>
    <xf numFmtId="166" fontId="32" fillId="0" borderId="21" xfId="0" applyNumberFormat="1" applyFont="1" applyBorder="1" applyAlignment="1">
      <alignment horizontal="right" vertical="top" indent="1" readingOrder="2"/>
    </xf>
    <xf numFmtId="49" fontId="3" fillId="0" borderId="20" xfId="0" applyNumberFormat="1" applyFont="1" applyFill="1" applyBorder="1" applyAlignment="1">
      <alignment horizontal="right" vertical="top" wrapText="1" indent="1" readingOrder="2"/>
    </xf>
    <xf numFmtId="167" fontId="9" fillId="0" borderId="22" xfId="0" applyNumberFormat="1" applyFont="1" applyBorder="1" applyAlignment="1">
      <alignment horizontal="right" vertical="top" indent="1" readingOrder="2"/>
    </xf>
    <xf numFmtId="167" fontId="9" fillId="0" borderId="8" xfId="0" applyNumberFormat="1" applyFont="1" applyBorder="1" applyAlignment="1">
      <alignment horizontal="right" vertical="top" indent="1" readingOrder="2"/>
    </xf>
    <xf numFmtId="166" fontId="32" fillId="0" borderId="7" xfId="0" applyNumberFormat="1" applyFont="1" applyBorder="1" applyAlignment="1">
      <alignment horizontal="right" vertical="top" indent="1" readingOrder="2"/>
    </xf>
    <xf numFmtId="0" fontId="31" fillId="0" borderId="13" xfId="0" applyFont="1" applyBorder="1" applyAlignment="1">
      <alignment horizontal="left" vertical="center" indent="1"/>
    </xf>
    <xf numFmtId="0" fontId="14" fillId="0" borderId="0" xfId="0" applyFont="1" applyAlignment="1">
      <alignment horizontal="center" vertical="center" wrapText="1" readingOrder="1"/>
    </xf>
    <xf numFmtId="0" fontId="13" fillId="0" borderId="0" xfId="0" applyFont="1" applyAlignment="1">
      <alignment horizontal="center" vertical="center" wrapText="1" readingOrder="2"/>
    </xf>
    <xf numFmtId="0" fontId="5" fillId="0" borderId="26" xfId="1" applyFont="1" applyBorder="1" applyAlignment="1">
      <alignment horizontal="center" vertical="center" wrapText="1"/>
    </xf>
    <xf numFmtId="0" fontId="5" fillId="0" borderId="19" xfId="1" applyFont="1" applyBorder="1" applyAlignment="1">
      <alignment horizontal="center" vertical="center" wrapText="1"/>
    </xf>
    <xf numFmtId="0" fontId="5" fillId="0" borderId="20" xfId="1" applyFont="1" applyBorder="1" applyAlignment="1">
      <alignment horizontal="center" vertical="center" wrapText="1"/>
    </xf>
    <xf numFmtId="0" fontId="6" fillId="0" borderId="12" xfId="1" applyFont="1" applyBorder="1" applyAlignment="1">
      <alignment horizontal="center" vertical="center"/>
    </xf>
    <xf numFmtId="0" fontId="6" fillId="0" borderId="13" xfId="1" applyFont="1" applyBorder="1" applyAlignment="1">
      <alignment horizontal="center" vertical="center"/>
    </xf>
    <xf numFmtId="0" fontId="6" fillId="0" borderId="26" xfId="1" applyFont="1" applyBorder="1" applyAlignment="1">
      <alignment horizontal="center" vertical="center" wrapText="1"/>
    </xf>
    <xf numFmtId="0" fontId="6" fillId="0" borderId="19" xfId="1" applyFont="1" applyBorder="1" applyAlignment="1">
      <alignment horizontal="center" vertical="center" wrapText="1"/>
    </xf>
    <xf numFmtId="0" fontId="6" fillId="0" borderId="20" xfId="1" applyFont="1" applyBorder="1" applyAlignment="1">
      <alignment horizontal="center" vertical="center" wrapText="1"/>
    </xf>
    <xf numFmtId="0" fontId="6" fillId="0" borderId="11" xfId="1" applyFont="1" applyBorder="1" applyAlignment="1">
      <alignment horizontal="center" vertical="center"/>
    </xf>
    <xf numFmtId="0" fontId="4" fillId="0" borderId="0" xfId="0" applyFont="1" applyAlignment="1">
      <alignment horizontal="center" vertical="center" wrapText="1" readingOrder="1"/>
    </xf>
    <xf numFmtId="0" fontId="0" fillId="0" borderId="8" xfId="0" applyBorder="1" applyAlignment="1">
      <alignment horizontal="center"/>
    </xf>
    <xf numFmtId="49" fontId="5" fillId="0" borderId="9" xfId="0" applyNumberFormat="1" applyFont="1" applyBorder="1" applyAlignment="1">
      <alignment horizontal="center" vertical="center" wrapText="1" readingOrder="2"/>
    </xf>
    <xf numFmtId="49" fontId="5" fillId="0" borderId="4" xfId="0" applyNumberFormat="1" applyFont="1" applyBorder="1" applyAlignment="1">
      <alignment horizontal="center" vertical="center" wrapText="1" readingOrder="2"/>
    </xf>
    <xf numFmtId="49" fontId="5" fillId="0" borderId="6" xfId="0" applyNumberFormat="1" applyFont="1" applyBorder="1" applyAlignment="1">
      <alignment horizontal="center" vertical="center" wrapText="1" readingOrder="2"/>
    </xf>
    <xf numFmtId="49" fontId="7" fillId="0" borderId="1" xfId="0" applyNumberFormat="1" applyFont="1" applyFill="1" applyBorder="1" applyAlignment="1">
      <alignment horizontal="center" vertical="center" wrapText="1" readingOrder="1"/>
    </xf>
    <xf numFmtId="49" fontId="7" fillId="0" borderId="3" xfId="0" applyNumberFormat="1" applyFont="1" applyFill="1" applyBorder="1" applyAlignment="1">
      <alignment horizontal="center" vertical="center" wrapText="1" readingOrder="1"/>
    </xf>
    <xf numFmtId="49" fontId="7" fillId="0" borderId="2" xfId="0" applyNumberFormat="1" applyFont="1" applyFill="1" applyBorder="1" applyAlignment="1">
      <alignment horizontal="center" vertical="center" wrapText="1" readingOrder="1"/>
    </xf>
    <xf numFmtId="0" fontId="2" fillId="0" borderId="6" xfId="0" applyFont="1" applyBorder="1" applyAlignment="1">
      <alignment horizontal="center" vertical="center" wrapText="1" readingOrder="2"/>
    </xf>
    <xf numFmtId="0" fontId="2" fillId="0" borderId="8" xfId="0" applyFont="1" applyBorder="1" applyAlignment="1">
      <alignment horizontal="center" vertical="center" wrapText="1" readingOrder="2"/>
    </xf>
    <xf numFmtId="0" fontId="2" fillId="0" borderId="7" xfId="0" applyFont="1" applyBorder="1" applyAlignment="1">
      <alignment horizontal="center" vertical="center" wrapText="1" readingOrder="2"/>
    </xf>
    <xf numFmtId="0" fontId="6" fillId="0" borderId="12" xfId="0" applyFont="1" applyBorder="1" applyAlignment="1">
      <alignment horizontal="left" vertical="center" indent="1"/>
    </xf>
    <xf numFmtId="0" fontId="6" fillId="0" borderId="13" xfId="0" applyFont="1" applyBorder="1" applyAlignment="1">
      <alignment horizontal="left" vertical="center" indent="1"/>
    </xf>
    <xf numFmtId="0" fontId="5" fillId="0" borderId="1" xfId="0" applyFont="1" applyBorder="1" applyAlignment="1">
      <alignment horizontal="center" vertical="center" wrapText="1" readingOrder="2"/>
    </xf>
    <xf numFmtId="0" fontId="5" fillId="0" borderId="3" xfId="0" applyFont="1" applyBorder="1" applyAlignment="1">
      <alignment horizontal="center" vertical="center" wrapText="1" readingOrder="2"/>
    </xf>
    <xf numFmtId="0" fontId="5" fillId="0" borderId="2" xfId="0" applyFont="1" applyBorder="1" applyAlignment="1">
      <alignment horizontal="center" vertical="center" wrapText="1" readingOrder="2"/>
    </xf>
    <xf numFmtId="0" fontId="7" fillId="0" borderId="1" xfId="0" applyFont="1" applyFill="1" applyBorder="1" applyAlignment="1">
      <alignment horizontal="center" vertical="center" wrapText="1" readingOrder="1"/>
    </xf>
    <xf numFmtId="0" fontId="7" fillId="0" borderId="3" xfId="0" applyFont="1" applyFill="1" applyBorder="1" applyAlignment="1">
      <alignment horizontal="center" vertical="center" wrapText="1" readingOrder="1"/>
    </xf>
    <xf numFmtId="0" fontId="7" fillId="0" borderId="2" xfId="0" applyFont="1" applyFill="1" applyBorder="1" applyAlignment="1">
      <alignment horizontal="center" vertical="center" wrapText="1" readingOrder="1"/>
    </xf>
    <xf numFmtId="0" fontId="8" fillId="0" borderId="4" xfId="0" applyFont="1" applyBorder="1" applyAlignment="1">
      <alignment horizontal="center" vertical="center" wrapText="1" readingOrder="2"/>
    </xf>
    <xf numFmtId="0" fontId="8" fillId="0" borderId="0" xfId="0" applyFont="1" applyBorder="1" applyAlignment="1">
      <alignment horizontal="center" vertical="center" wrapText="1" readingOrder="2"/>
    </xf>
    <xf numFmtId="0" fontId="8" fillId="0" borderId="5" xfId="0" applyFont="1" applyBorder="1" applyAlignment="1">
      <alignment horizontal="center" vertical="center" wrapText="1" readingOrder="2"/>
    </xf>
    <xf numFmtId="0" fontId="7" fillId="0" borderId="6" xfId="0" applyFont="1" applyBorder="1" applyAlignment="1">
      <alignment horizontal="center" vertical="top" wrapText="1" readingOrder="2"/>
    </xf>
    <xf numFmtId="0" fontId="7" fillId="0" borderId="8" xfId="0" applyFont="1" applyBorder="1" applyAlignment="1">
      <alignment horizontal="center" vertical="top" wrapText="1" readingOrder="2"/>
    </xf>
    <xf numFmtId="0" fontId="7" fillId="0" borderId="7" xfId="0" applyFont="1" applyBorder="1" applyAlignment="1">
      <alignment horizontal="center" vertical="top" wrapText="1" readingOrder="2"/>
    </xf>
    <xf numFmtId="0" fontId="5" fillId="0" borderId="9" xfId="0" applyFont="1" applyBorder="1" applyAlignment="1">
      <alignment horizontal="center" vertical="top"/>
    </xf>
    <xf numFmtId="0" fontId="5" fillId="0" borderId="14" xfId="0" applyFont="1" applyBorder="1" applyAlignment="1">
      <alignment horizontal="center" vertical="top"/>
    </xf>
    <xf numFmtId="0" fontId="5" fillId="0" borderId="10" xfId="0" applyFont="1" applyBorder="1" applyAlignment="1">
      <alignment horizontal="center" vertical="top"/>
    </xf>
    <xf numFmtId="0" fontId="5" fillId="0" borderId="11" xfId="0" applyFont="1" applyBorder="1" applyAlignment="1">
      <alignment horizontal="right" vertical="center" indent="1"/>
    </xf>
    <xf numFmtId="0" fontId="5" fillId="0" borderId="12" xfId="0" applyFont="1" applyBorder="1" applyAlignment="1">
      <alignment horizontal="right" vertical="center" indent="1"/>
    </xf>
    <xf numFmtId="0" fontId="13" fillId="0" borderId="0" xfId="0" applyFont="1" applyFill="1" applyAlignment="1">
      <alignment horizontal="center" vertical="center" wrapText="1" readingOrder="2"/>
    </xf>
    <xf numFmtId="0" fontId="14" fillId="0" borderId="0" xfId="0" applyFont="1" applyFill="1" applyAlignment="1">
      <alignment horizontal="center" vertical="center" wrapText="1" readingOrder="1"/>
    </xf>
    <xf numFmtId="0" fontId="5" fillId="0" borderId="1" xfId="0" applyFont="1" applyFill="1" applyBorder="1" applyAlignment="1">
      <alignment horizontal="center" vertical="center" wrapText="1" readingOrder="2"/>
    </xf>
    <xf numFmtId="0" fontId="15" fillId="0" borderId="3" xfId="0" applyFont="1" applyFill="1" applyBorder="1" applyAlignment="1">
      <alignment horizontal="center" vertical="center" wrapText="1" readingOrder="2"/>
    </xf>
    <xf numFmtId="0" fontId="15" fillId="0" borderId="2" xfId="0" applyFont="1" applyFill="1" applyBorder="1" applyAlignment="1">
      <alignment horizontal="center" vertical="center" wrapText="1" readingOrder="2"/>
    </xf>
    <xf numFmtId="0" fontId="6" fillId="0" borderId="1" xfId="0" applyFont="1" applyFill="1" applyBorder="1" applyAlignment="1">
      <alignment horizontal="center" vertical="center" wrapText="1" readingOrder="1"/>
    </xf>
    <xf numFmtId="0" fontId="6" fillId="0" borderId="3" xfId="0" applyFont="1" applyFill="1" applyBorder="1" applyAlignment="1">
      <alignment horizontal="center" vertical="center" wrapText="1" readingOrder="1"/>
    </xf>
    <xf numFmtId="0" fontId="6" fillId="0" borderId="2" xfId="0" applyFont="1" applyFill="1" applyBorder="1" applyAlignment="1">
      <alignment horizontal="center" vertical="center" wrapText="1" readingOrder="1"/>
    </xf>
    <xf numFmtId="164" fontId="8" fillId="0" borderId="0" xfId="1" applyNumberFormat="1" applyFont="1" applyFill="1" applyBorder="1" applyAlignment="1">
      <alignment horizontal="right" vertical="center" wrapText="1" indent="1" readingOrder="2"/>
    </xf>
    <xf numFmtId="166" fontId="10" fillId="0" borderId="0" xfId="1" applyNumberFormat="1" applyFont="1" applyFill="1" applyBorder="1" applyAlignment="1">
      <alignment horizontal="left" vertical="center" wrapText="1" indent="1" readingOrder="1"/>
    </xf>
    <xf numFmtId="166" fontId="10" fillId="0" borderId="14" xfId="1" applyNumberFormat="1" applyFont="1" applyFill="1" applyBorder="1" applyAlignment="1">
      <alignment horizontal="left" vertical="center" wrapText="1" indent="1" readingOrder="1"/>
    </xf>
    <xf numFmtId="0" fontId="13" fillId="0" borderId="0" xfId="1" applyFont="1" applyAlignment="1">
      <alignment horizontal="center" vertical="center" wrapText="1" readingOrder="2"/>
    </xf>
    <xf numFmtId="0" fontId="14" fillId="0" borderId="0" xfId="1" applyFont="1" applyAlignment="1">
      <alignment horizontal="center" vertical="center" wrapText="1" readingOrder="1"/>
    </xf>
    <xf numFmtId="0" fontId="5" fillId="0" borderId="1" xfId="1" applyFont="1" applyBorder="1" applyAlignment="1">
      <alignment horizontal="center" vertical="center" wrapText="1" readingOrder="2"/>
    </xf>
    <xf numFmtId="0" fontId="5" fillId="0" borderId="3" xfId="1" applyFont="1" applyBorder="1" applyAlignment="1">
      <alignment horizontal="center" vertical="center" wrapText="1" readingOrder="2"/>
    </xf>
    <xf numFmtId="0" fontId="5" fillId="0" borderId="2" xfId="1" applyFont="1" applyBorder="1" applyAlignment="1">
      <alignment horizontal="center" vertical="center" wrapText="1" readingOrder="2"/>
    </xf>
    <xf numFmtId="0" fontId="6" fillId="0" borderId="1" xfId="1" applyFont="1" applyFill="1" applyBorder="1" applyAlignment="1">
      <alignment horizontal="center" vertical="center" wrapText="1" readingOrder="1"/>
    </xf>
    <xf numFmtId="0" fontId="6" fillId="0" borderId="3" xfId="1" applyFont="1" applyFill="1" applyBorder="1" applyAlignment="1">
      <alignment horizontal="center" vertical="center" wrapText="1" readingOrder="1"/>
    </xf>
    <xf numFmtId="0" fontId="6" fillId="0" borderId="2" xfId="1" applyFont="1" applyFill="1" applyBorder="1" applyAlignment="1">
      <alignment horizontal="center" vertical="center" wrapText="1" readingOrder="1"/>
    </xf>
    <xf numFmtId="0" fontId="5" fillId="0" borderId="9" xfId="0" applyFont="1" applyBorder="1" applyAlignment="1">
      <alignment horizontal="right" vertical="center"/>
    </xf>
    <xf numFmtId="0" fontId="5" fillId="0" borderId="14" xfId="0" applyFont="1" applyBorder="1" applyAlignment="1">
      <alignment horizontal="right" vertical="center"/>
    </xf>
    <xf numFmtId="0" fontId="7" fillId="0" borderId="4" xfId="0" applyFont="1" applyBorder="1" applyAlignment="1">
      <alignment horizontal="center" vertical="top" wrapText="1" readingOrder="2"/>
    </xf>
    <xf numFmtId="0" fontId="7" fillId="0" borderId="0" xfId="0" applyFont="1" applyBorder="1" applyAlignment="1">
      <alignment horizontal="center" vertical="top" wrapText="1" readingOrder="2"/>
    </xf>
    <xf numFmtId="0" fontId="7" fillId="0" borderId="21" xfId="0" applyFont="1" applyBorder="1" applyAlignment="1">
      <alignment horizontal="center" vertical="top" wrapText="1" readingOrder="2"/>
    </xf>
    <xf numFmtId="0" fontId="13" fillId="0" borderId="0" xfId="1" applyFont="1" applyAlignment="1">
      <alignment horizontal="center" vertical="center" wrapText="1" readingOrder="1"/>
    </xf>
    <xf numFmtId="0" fontId="5" fillId="0" borderId="6" xfId="1" applyFont="1" applyBorder="1" applyAlignment="1">
      <alignment horizontal="center" vertical="center" wrapText="1" readingOrder="2"/>
    </xf>
    <xf numFmtId="164" fontId="8" fillId="0" borderId="14" xfId="1" applyNumberFormat="1" applyFont="1" applyFill="1" applyBorder="1" applyAlignment="1">
      <alignment horizontal="right" vertical="center" wrapText="1" indent="1" readingOrder="2"/>
    </xf>
    <xf numFmtId="0" fontId="6" fillId="0" borderId="14" xfId="0" applyFont="1" applyBorder="1" applyAlignment="1">
      <alignment horizontal="left" vertical="center"/>
    </xf>
    <xf numFmtId="0" fontId="6" fillId="0" borderId="10" xfId="0" applyFont="1" applyBorder="1" applyAlignment="1">
      <alignment horizontal="left" vertical="center"/>
    </xf>
    <xf numFmtId="0" fontId="8" fillId="0" borderId="9" xfId="0" applyFont="1" applyBorder="1" applyAlignment="1">
      <alignment horizontal="center" vertical="center" wrapText="1" readingOrder="2"/>
    </xf>
    <xf numFmtId="0" fontId="8" fillId="0" borderId="14" xfId="0" applyFont="1" applyBorder="1" applyAlignment="1">
      <alignment horizontal="center" vertical="center" wrapText="1" readingOrder="2"/>
    </xf>
    <xf numFmtId="0" fontId="8" fillId="0" borderId="10" xfId="0" applyFont="1" applyBorder="1" applyAlignment="1">
      <alignment horizontal="center" vertical="center" wrapText="1" readingOrder="2"/>
    </xf>
    <xf numFmtId="0" fontId="10" fillId="0" borderId="22" xfId="0" applyFont="1" applyBorder="1" applyAlignment="1">
      <alignment horizontal="center" vertical="center" wrapText="1" readingOrder="2"/>
    </xf>
    <xf numFmtId="0" fontId="10" fillId="0" borderId="8" xfId="0" applyFont="1" applyBorder="1" applyAlignment="1">
      <alignment horizontal="center" vertical="center" wrapText="1" readingOrder="2"/>
    </xf>
    <xf numFmtId="0" fontId="10" fillId="0" borderId="7" xfId="0" applyFont="1" applyBorder="1" applyAlignment="1">
      <alignment horizontal="center" vertical="center" wrapText="1" readingOrder="2"/>
    </xf>
    <xf numFmtId="0" fontId="5" fillId="0" borderId="9" xfId="0" applyFont="1" applyBorder="1" applyAlignment="1">
      <alignment horizontal="center" vertical="center"/>
    </xf>
    <xf numFmtId="0" fontId="5" fillId="0" borderId="14" xfId="0" applyFont="1" applyBorder="1" applyAlignment="1">
      <alignment horizontal="center" vertical="center"/>
    </xf>
    <xf numFmtId="0" fontId="5" fillId="0" borderId="10" xfId="0" applyFont="1" applyBorder="1" applyAlignment="1">
      <alignment horizontal="center" vertical="center"/>
    </xf>
    <xf numFmtId="0" fontId="7" fillId="0" borderId="22" xfId="0" applyFont="1" applyBorder="1" applyAlignment="1">
      <alignment horizontal="center" vertical="center" wrapText="1" readingOrder="2"/>
    </xf>
    <xf numFmtId="0" fontId="7" fillId="0" borderId="8" xfId="0" applyFont="1" applyBorder="1" applyAlignment="1">
      <alignment horizontal="center" vertical="center" wrapText="1" readingOrder="2"/>
    </xf>
    <xf numFmtId="0" fontId="7" fillId="0" borderId="7" xfId="0" applyFont="1" applyBorder="1" applyAlignment="1">
      <alignment horizontal="center" vertical="center" wrapText="1" readingOrder="2"/>
    </xf>
    <xf numFmtId="0" fontId="10" fillId="0" borderId="22" xfId="0" applyFont="1" applyFill="1" applyBorder="1" applyAlignment="1">
      <alignment horizontal="center" vertical="center" wrapText="1" readingOrder="2"/>
    </xf>
    <xf numFmtId="0" fontId="10" fillId="0" borderId="8" xfId="0" applyFont="1" applyFill="1" applyBorder="1" applyAlignment="1">
      <alignment horizontal="center" vertical="center" wrapText="1" readingOrder="2"/>
    </xf>
    <xf numFmtId="0" fontId="10" fillId="0" borderId="7" xfId="0" applyFont="1" applyFill="1" applyBorder="1" applyAlignment="1">
      <alignment horizontal="center" vertical="center" wrapText="1" readingOrder="2"/>
    </xf>
    <xf numFmtId="0" fontId="5" fillId="0" borderId="1" xfId="1" applyFont="1" applyFill="1" applyBorder="1" applyAlignment="1">
      <alignment horizontal="center" vertical="center" wrapText="1" readingOrder="2"/>
    </xf>
    <xf numFmtId="0" fontId="5" fillId="0" borderId="3" xfId="1" applyFont="1" applyFill="1" applyBorder="1" applyAlignment="1">
      <alignment horizontal="center" vertical="center" wrapText="1" readingOrder="2"/>
    </xf>
    <xf numFmtId="0" fontId="5" fillId="0" borderId="2" xfId="1" applyFont="1" applyFill="1" applyBorder="1" applyAlignment="1">
      <alignment horizontal="center" vertical="center" wrapText="1" readingOrder="2"/>
    </xf>
    <xf numFmtId="0" fontId="5" fillId="0" borderId="9" xfId="0" applyFont="1" applyFill="1" applyBorder="1" applyAlignment="1">
      <alignment horizontal="center" vertical="top"/>
    </xf>
    <xf numFmtId="0" fontId="5" fillId="0" borderId="14" xfId="0" applyFont="1" applyFill="1" applyBorder="1" applyAlignment="1">
      <alignment horizontal="center" vertical="top"/>
    </xf>
    <xf numFmtId="0" fontId="5" fillId="0" borderId="10" xfId="0" applyFont="1" applyFill="1" applyBorder="1" applyAlignment="1">
      <alignment horizontal="center" vertical="top"/>
    </xf>
    <xf numFmtId="0" fontId="7" fillId="0" borderId="4" xfId="0" applyFont="1" applyFill="1" applyBorder="1" applyAlignment="1">
      <alignment horizontal="center" vertical="top" wrapText="1" readingOrder="2"/>
    </xf>
    <xf numFmtId="0" fontId="7" fillId="0" borderId="0" xfId="0" applyFont="1" applyFill="1" applyBorder="1" applyAlignment="1">
      <alignment horizontal="center" vertical="top" wrapText="1" readingOrder="2"/>
    </xf>
    <xf numFmtId="0" fontId="7" fillId="0" borderId="21" xfId="0" applyFont="1" applyFill="1" applyBorder="1" applyAlignment="1">
      <alignment horizontal="center" vertical="top" wrapText="1" readingOrder="2"/>
    </xf>
    <xf numFmtId="0" fontId="8" fillId="0" borderId="9" xfId="0" applyFont="1" applyFill="1" applyBorder="1" applyAlignment="1">
      <alignment horizontal="center" vertical="center" wrapText="1" readingOrder="2"/>
    </xf>
    <xf numFmtId="0" fontId="8" fillId="0" borderId="14" xfId="0" applyFont="1" applyFill="1" applyBorder="1" applyAlignment="1">
      <alignment horizontal="center" vertical="center" wrapText="1" readingOrder="2"/>
    </xf>
    <xf numFmtId="0" fontId="8" fillId="0" borderId="10" xfId="0" applyFont="1" applyFill="1" applyBorder="1" applyAlignment="1">
      <alignment horizontal="center" vertical="center" wrapText="1" readingOrder="2"/>
    </xf>
    <xf numFmtId="0" fontId="10" fillId="0" borderId="4" xfId="0" applyFont="1" applyFill="1" applyBorder="1" applyAlignment="1">
      <alignment horizontal="center" vertical="center" wrapText="1" readingOrder="2"/>
    </xf>
    <xf numFmtId="0" fontId="10" fillId="0" borderId="0" xfId="0" applyFont="1" applyFill="1" applyBorder="1" applyAlignment="1">
      <alignment horizontal="center" vertical="center" wrapText="1" readingOrder="2"/>
    </xf>
    <xf numFmtId="0" fontId="10" fillId="0" borderId="21" xfId="0" applyFont="1" applyFill="1" applyBorder="1" applyAlignment="1">
      <alignment horizontal="center" vertical="center" wrapText="1" readingOrder="2"/>
    </xf>
    <xf numFmtId="0" fontId="5" fillId="0" borderId="9" xfId="0" applyFont="1" applyFill="1" applyBorder="1" applyAlignment="1">
      <alignment horizontal="right" vertical="center"/>
    </xf>
    <xf numFmtId="0" fontId="5" fillId="0" borderId="14" xfId="0" applyFont="1" applyFill="1" applyBorder="1" applyAlignment="1">
      <alignment horizontal="right" vertical="center"/>
    </xf>
    <xf numFmtId="0" fontId="6" fillId="0" borderId="14" xfId="0" applyFont="1" applyFill="1" applyBorder="1" applyAlignment="1">
      <alignment horizontal="left" vertical="center"/>
    </xf>
    <xf numFmtId="0" fontId="6" fillId="0" borderId="10" xfId="0" applyFont="1" applyFill="1" applyBorder="1" applyAlignment="1">
      <alignment horizontal="left" vertical="center"/>
    </xf>
    <xf numFmtId="0" fontId="13" fillId="0" borderId="0" xfId="1" applyFont="1" applyFill="1" applyAlignment="1">
      <alignment horizontal="center" vertical="center" wrapText="1" readingOrder="2"/>
    </xf>
    <xf numFmtId="0" fontId="14" fillId="0" borderId="0" xfId="1" applyFont="1" applyFill="1" applyAlignment="1">
      <alignment horizontal="center" vertical="center" wrapText="1" readingOrder="1"/>
    </xf>
    <xf numFmtId="0" fontId="13" fillId="0" borderId="0" xfId="1" applyFont="1" applyFill="1" applyAlignment="1">
      <alignment horizontal="center" vertical="center" wrapText="1" readingOrder="1"/>
    </xf>
    <xf numFmtId="0" fontId="16" fillId="0" borderId="9" xfId="0" applyFont="1" applyFill="1" applyBorder="1" applyAlignment="1">
      <alignment horizontal="center" vertical="center" wrapText="1" readingOrder="2"/>
    </xf>
    <xf numFmtId="0" fontId="16" fillId="0" borderId="14" xfId="0" applyFont="1" applyFill="1" applyBorder="1" applyAlignment="1">
      <alignment horizontal="center" vertical="center" wrapText="1" readingOrder="2"/>
    </xf>
    <xf numFmtId="0" fontId="16" fillId="0" borderId="10" xfId="0" applyFont="1" applyFill="1" applyBorder="1" applyAlignment="1">
      <alignment horizontal="center" vertical="center" wrapText="1" readingOrder="2"/>
    </xf>
    <xf numFmtId="0" fontId="13" fillId="0" borderId="0" xfId="1" quotePrefix="1" applyFont="1" applyFill="1" applyAlignment="1">
      <alignment horizontal="center" vertical="center" wrapText="1" readingOrder="2"/>
    </xf>
    <xf numFmtId="0" fontId="4" fillId="0" borderId="0" xfId="1" applyFont="1" applyFill="1" applyAlignment="1">
      <alignment horizontal="center" vertical="center" wrapText="1" readingOrder="1"/>
    </xf>
    <xf numFmtId="0" fontId="15" fillId="0" borderId="3" xfId="1" applyFont="1" applyFill="1" applyBorder="1" applyAlignment="1">
      <alignment horizontal="center" vertical="center" wrapText="1" readingOrder="2"/>
    </xf>
    <xf numFmtId="0" fontId="15" fillId="0" borderId="28" xfId="1" applyFont="1" applyFill="1" applyBorder="1" applyAlignment="1">
      <alignment horizontal="center" vertical="center" wrapText="1" readingOrder="2"/>
    </xf>
    <xf numFmtId="0" fontId="7" fillId="0" borderId="1" xfId="1" applyFont="1" applyFill="1" applyBorder="1" applyAlignment="1">
      <alignment horizontal="center" vertical="center" wrapText="1" readingOrder="1"/>
    </xf>
    <xf numFmtId="0" fontId="7" fillId="0" borderId="3" xfId="1" applyFont="1" applyFill="1" applyBorder="1" applyAlignment="1">
      <alignment horizontal="center" vertical="center" wrapText="1" readingOrder="1"/>
    </xf>
    <xf numFmtId="0" fontId="7" fillId="0" borderId="21" xfId="1" applyFont="1" applyFill="1" applyBorder="1" applyAlignment="1">
      <alignment horizontal="center" vertical="center" wrapText="1" readingOrder="1"/>
    </xf>
    <xf numFmtId="0" fontId="7" fillId="0" borderId="28" xfId="1" applyFont="1" applyFill="1" applyBorder="1" applyAlignment="1">
      <alignment horizontal="center" vertical="center" wrapText="1" readingOrder="1"/>
    </xf>
    <xf numFmtId="0" fontId="5" fillId="0" borderId="9" xfId="0" applyFont="1" applyFill="1" applyBorder="1" applyAlignment="1">
      <alignment horizontal="center" vertical="center"/>
    </xf>
    <xf numFmtId="0" fontId="5" fillId="0" borderId="14" xfId="0" applyFont="1" applyFill="1" applyBorder="1" applyAlignment="1">
      <alignment horizontal="center" vertical="center"/>
    </xf>
    <xf numFmtId="0" fontId="5" fillId="0" borderId="10" xfId="0" applyFont="1" applyFill="1" applyBorder="1" applyAlignment="1">
      <alignment horizontal="center" vertical="center"/>
    </xf>
    <xf numFmtId="0" fontId="7" fillId="0" borderId="22" xfId="0" applyFont="1" applyFill="1" applyBorder="1" applyAlignment="1">
      <alignment horizontal="center" vertical="center" wrapText="1" readingOrder="2"/>
    </xf>
    <xf numFmtId="0" fontId="7" fillId="0" borderId="8" xfId="0" applyFont="1" applyFill="1" applyBorder="1" applyAlignment="1">
      <alignment horizontal="center" vertical="center" wrapText="1" readingOrder="2"/>
    </xf>
    <xf numFmtId="0" fontId="7" fillId="0" borderId="7" xfId="0" applyFont="1" applyFill="1" applyBorder="1" applyAlignment="1">
      <alignment horizontal="center" vertical="center" wrapText="1" readingOrder="2"/>
    </xf>
    <xf numFmtId="0" fontId="13" fillId="0" borderId="0" xfId="1" quotePrefix="1" applyFont="1" applyAlignment="1">
      <alignment horizontal="center" vertical="center" wrapText="1" readingOrder="1"/>
    </xf>
    <xf numFmtId="0" fontId="13" fillId="0" borderId="0" xfId="1" quotePrefix="1" applyFont="1" applyAlignment="1">
      <alignment horizontal="center" vertical="center" wrapText="1" readingOrder="2"/>
    </xf>
    <xf numFmtId="0" fontId="8" fillId="0" borderId="9" xfId="1" applyFont="1" applyBorder="1" applyAlignment="1">
      <alignment horizontal="center" vertical="top" wrapText="1" readingOrder="2"/>
    </xf>
    <xf numFmtId="0" fontId="8" fillId="0" borderId="14" xfId="1" applyFont="1" applyBorder="1" applyAlignment="1">
      <alignment horizontal="center" vertical="top" wrapText="1" readingOrder="2"/>
    </xf>
    <xf numFmtId="0" fontId="8" fillId="0" borderId="10" xfId="1" applyFont="1" applyBorder="1" applyAlignment="1">
      <alignment horizontal="center" vertical="top" wrapText="1" readingOrder="2"/>
    </xf>
    <xf numFmtId="0" fontId="10" fillId="0" borderId="6" xfId="1" applyFont="1" applyBorder="1" applyAlignment="1">
      <alignment horizontal="center" vertical="top" wrapText="1" readingOrder="2"/>
    </xf>
    <xf numFmtId="0" fontId="10" fillId="0" borderId="8" xfId="1" applyFont="1" applyBorder="1" applyAlignment="1">
      <alignment horizontal="center" vertical="top" wrapText="1" readingOrder="2"/>
    </xf>
    <xf numFmtId="0" fontId="10" fillId="0" borderId="7" xfId="1" applyFont="1" applyBorder="1" applyAlignment="1">
      <alignment horizontal="center" vertical="top" wrapText="1" readingOrder="2"/>
    </xf>
    <xf numFmtId="0" fontId="5" fillId="0" borderId="14" xfId="1" applyFont="1" applyBorder="1" applyAlignment="1">
      <alignment horizontal="center" vertical="top" wrapText="1" readingOrder="2"/>
    </xf>
    <xf numFmtId="0" fontId="5" fillId="0" borderId="10" xfId="1" applyFont="1" applyBorder="1" applyAlignment="1">
      <alignment horizontal="center" vertical="top" wrapText="1" readingOrder="2"/>
    </xf>
    <xf numFmtId="0" fontId="6" fillId="0" borderId="8" xfId="1" applyFont="1" applyBorder="1" applyAlignment="1">
      <alignment horizontal="center" vertical="top" wrapText="1" readingOrder="2"/>
    </xf>
    <xf numFmtId="0" fontId="6" fillId="0" borderId="7" xfId="1" applyFont="1" applyBorder="1" applyAlignment="1">
      <alignment horizontal="center" vertical="top" wrapText="1" readingOrder="2"/>
    </xf>
    <xf numFmtId="0" fontId="5" fillId="0" borderId="11" xfId="1" applyFont="1" applyBorder="1" applyAlignment="1">
      <alignment horizontal="right" vertical="center" indent="1"/>
    </xf>
    <xf numFmtId="0" fontId="5" fillId="0" borderId="12" xfId="1" applyFont="1" applyBorder="1" applyAlignment="1">
      <alignment horizontal="right" vertical="center" indent="1"/>
    </xf>
    <xf numFmtId="0" fontId="6" fillId="0" borderId="12" xfId="1" applyFont="1" applyBorder="1" applyAlignment="1">
      <alignment horizontal="left" vertical="center" indent="1"/>
    </xf>
    <xf numFmtId="0" fontId="6" fillId="0" borderId="13" xfId="1" applyFont="1" applyBorder="1" applyAlignment="1">
      <alignment horizontal="left" vertical="center" indent="1"/>
    </xf>
    <xf numFmtId="0" fontId="16" fillId="0" borderId="24" xfId="0" applyFont="1" applyBorder="1" applyAlignment="1">
      <alignment horizontal="center" vertical="center" wrapText="1" readingOrder="2"/>
    </xf>
    <xf numFmtId="0" fontId="16" fillId="0" borderId="14" xfId="0" applyFont="1" applyBorder="1" applyAlignment="1">
      <alignment horizontal="center" vertical="center" wrapText="1" readingOrder="2"/>
    </xf>
    <xf numFmtId="0" fontId="16" fillId="0" borderId="10" xfId="0" applyFont="1" applyBorder="1" applyAlignment="1">
      <alignment horizontal="center" vertical="center" wrapText="1" readingOrder="2"/>
    </xf>
    <xf numFmtId="0" fontId="10" fillId="0" borderId="0" xfId="0" applyFont="1" applyBorder="1" applyAlignment="1">
      <alignment horizontal="center" vertical="center" wrapText="1" readingOrder="2"/>
    </xf>
    <xf numFmtId="0" fontId="10" fillId="0" borderId="21" xfId="0" applyFont="1" applyBorder="1" applyAlignment="1">
      <alignment horizontal="center" vertical="center" wrapText="1" readingOrder="2"/>
    </xf>
    <xf numFmtId="49" fontId="5" fillId="0" borderId="1" xfId="1" applyNumberFormat="1" applyFont="1" applyBorder="1" applyAlignment="1">
      <alignment horizontal="center" vertical="center" wrapText="1" readingOrder="2"/>
    </xf>
    <xf numFmtId="49" fontId="5" fillId="0" borderId="3" xfId="1" applyNumberFormat="1" applyFont="1" applyBorder="1" applyAlignment="1">
      <alignment horizontal="center" vertical="center" wrapText="1" readingOrder="2"/>
    </xf>
    <xf numFmtId="49" fontId="5" fillId="0" borderId="2" xfId="1" applyNumberFormat="1" applyFont="1" applyBorder="1" applyAlignment="1">
      <alignment horizontal="center" vertical="center" wrapText="1" readingOrder="2"/>
    </xf>
    <xf numFmtId="49" fontId="6" fillId="0" borderId="1" xfId="1" applyNumberFormat="1" applyFont="1" applyFill="1" applyBorder="1" applyAlignment="1">
      <alignment horizontal="center" vertical="center" wrapText="1" readingOrder="1"/>
    </xf>
    <xf numFmtId="49" fontId="6" fillId="0" borderId="3" xfId="1" applyNumberFormat="1" applyFont="1" applyFill="1" applyBorder="1" applyAlignment="1">
      <alignment horizontal="center" vertical="center" wrapText="1" readingOrder="1"/>
    </xf>
    <xf numFmtId="49" fontId="6" fillId="0" borderId="2" xfId="1" applyNumberFormat="1" applyFont="1" applyFill="1" applyBorder="1" applyAlignment="1">
      <alignment horizontal="center" vertical="center" wrapText="1" readingOrder="1"/>
    </xf>
    <xf numFmtId="0" fontId="16" fillId="0" borderId="9" xfId="0" applyFont="1" applyBorder="1" applyAlignment="1">
      <alignment horizontal="center" vertical="center" wrapText="1" readingOrder="2"/>
    </xf>
    <xf numFmtId="0" fontId="10" fillId="0" borderId="4" xfId="0" applyFont="1" applyBorder="1" applyAlignment="1">
      <alignment horizontal="center" vertical="center" wrapText="1" readingOrder="2"/>
    </xf>
    <xf numFmtId="0" fontId="6" fillId="0" borderId="12" xfId="0" applyFont="1" applyBorder="1" applyAlignment="1">
      <alignment horizontal="left" vertical="center"/>
    </xf>
    <xf numFmtId="0" fontId="6" fillId="0" borderId="13" xfId="0" applyFont="1" applyBorder="1" applyAlignment="1">
      <alignment horizontal="left" vertical="center"/>
    </xf>
    <xf numFmtId="0" fontId="7" fillId="0" borderId="4" xfId="0" applyFont="1" applyBorder="1" applyAlignment="1">
      <alignment horizontal="center" vertical="center" wrapText="1" readingOrder="2"/>
    </xf>
    <xf numFmtId="0" fontId="7" fillId="0" borderId="0" xfId="0" applyFont="1" applyBorder="1" applyAlignment="1">
      <alignment horizontal="center" vertical="center" wrapText="1" readingOrder="2"/>
    </xf>
    <xf numFmtId="0" fontId="7" fillId="0" borderId="21" xfId="0" applyFont="1" applyBorder="1" applyAlignment="1">
      <alignment horizontal="center" vertical="center" wrapText="1" readingOrder="2"/>
    </xf>
    <xf numFmtId="164" fontId="8" fillId="0" borderId="14" xfId="1" applyNumberFormat="1" applyFont="1" applyFill="1" applyBorder="1" applyAlignment="1">
      <alignment horizontal="right" vertical="top" wrapText="1" indent="1" readingOrder="2"/>
    </xf>
    <xf numFmtId="164" fontId="16" fillId="0" borderId="14" xfId="1" applyNumberFormat="1" applyFont="1" applyFill="1" applyBorder="1" applyAlignment="1">
      <alignment horizontal="right" vertical="top" wrapText="1" indent="1" readingOrder="2"/>
    </xf>
    <xf numFmtId="164" fontId="8" fillId="0" borderId="0" xfId="1" applyNumberFormat="1" applyFont="1" applyFill="1" applyBorder="1" applyAlignment="1">
      <alignment horizontal="right" vertical="top" wrapText="1" indent="1" readingOrder="2"/>
    </xf>
    <xf numFmtId="164" fontId="16" fillId="0" borderId="0" xfId="1" applyNumberFormat="1" applyFont="1" applyFill="1" applyBorder="1" applyAlignment="1">
      <alignment horizontal="right" vertical="top" wrapText="1" indent="1" readingOrder="2"/>
    </xf>
    <xf numFmtId="0" fontId="14" fillId="0" borderId="0" xfId="1" applyFont="1" applyBorder="1" applyAlignment="1">
      <alignment horizontal="center" vertical="center" wrapText="1" readingOrder="1"/>
    </xf>
    <xf numFmtId="0" fontId="8" fillId="0" borderId="1" xfId="1" applyFont="1" applyBorder="1" applyAlignment="1">
      <alignment horizontal="center" vertical="top" wrapText="1" readingOrder="2"/>
    </xf>
    <xf numFmtId="0" fontId="10" fillId="0" borderId="2" xfId="1" applyFont="1" applyBorder="1" applyAlignment="1">
      <alignment horizontal="center" vertical="top" wrapText="1" readingOrder="2"/>
    </xf>
    <xf numFmtId="0" fontId="5" fillId="0" borderId="1" xfId="1" applyFont="1" applyBorder="1" applyAlignment="1">
      <alignment horizontal="center" vertical="top" wrapText="1" readingOrder="2"/>
    </xf>
    <xf numFmtId="0" fontId="6" fillId="0" borderId="2" xfId="1" applyFont="1" applyBorder="1" applyAlignment="1">
      <alignment horizontal="center" vertical="top" wrapText="1" readingOrder="2"/>
    </xf>
    <xf numFmtId="0" fontId="15" fillId="0" borderId="1" xfId="1" applyFont="1" applyBorder="1" applyAlignment="1">
      <alignment horizontal="center" vertical="center" wrapText="1" readingOrder="2"/>
    </xf>
    <xf numFmtId="0" fontId="15" fillId="0" borderId="3" xfId="1" applyFont="1" applyBorder="1" applyAlignment="1">
      <alignment horizontal="center" vertical="center" wrapText="1" readingOrder="2"/>
    </xf>
    <xf numFmtId="0" fontId="15" fillId="0" borderId="2" xfId="1" applyFont="1" applyBorder="1" applyAlignment="1">
      <alignment horizontal="center" vertical="center" wrapText="1" readingOrder="2"/>
    </xf>
    <xf numFmtId="0" fontId="4" fillId="0" borderId="0" xfId="1" applyFont="1" applyAlignment="1">
      <alignment horizontal="center" vertical="center" wrapText="1" readingOrder="1"/>
    </xf>
    <xf numFmtId="0" fontId="4" fillId="0" borderId="0" xfId="1" quotePrefix="1" applyFont="1" applyAlignment="1">
      <alignment horizontal="center" vertical="center" wrapText="1" readingOrder="1"/>
    </xf>
    <xf numFmtId="0" fontId="4" fillId="0" borderId="0" xfId="1" quotePrefix="1" applyFont="1" applyAlignment="1">
      <alignment horizontal="center" vertical="center" wrapText="1" readingOrder="2"/>
    </xf>
    <xf numFmtId="0" fontId="8" fillId="0" borderId="9" xfId="1" applyFont="1" applyFill="1" applyBorder="1" applyAlignment="1">
      <alignment horizontal="center" vertical="top" wrapText="1" readingOrder="2"/>
    </xf>
    <xf numFmtId="0" fontId="8" fillId="0" borderId="14" xfId="1" applyFont="1" applyFill="1" applyBorder="1" applyAlignment="1">
      <alignment horizontal="center" vertical="top" wrapText="1" readingOrder="2"/>
    </xf>
    <xf numFmtId="0" fontId="8" fillId="0" borderId="10" xfId="1" applyFont="1" applyFill="1" applyBorder="1" applyAlignment="1">
      <alignment horizontal="center" vertical="top" wrapText="1" readingOrder="2"/>
    </xf>
    <xf numFmtId="0" fontId="13" fillId="0" borderId="0" xfId="1" applyFont="1" applyBorder="1" applyAlignment="1">
      <alignment horizontal="center" vertical="center" wrapText="1" readingOrder="1"/>
    </xf>
    <xf numFmtId="0" fontId="13" fillId="0" borderId="0" xfId="1" quotePrefix="1" applyFont="1" applyBorder="1" applyAlignment="1">
      <alignment horizontal="center" vertical="center" wrapText="1" readingOrder="1"/>
    </xf>
    <xf numFmtId="0" fontId="13" fillId="0" borderId="0" xfId="1" quotePrefix="1" applyFont="1" applyBorder="1" applyAlignment="1">
      <alignment horizontal="center" vertical="center" wrapText="1" readingOrder="2"/>
    </xf>
    <xf numFmtId="0" fontId="8" fillId="0" borderId="9" xfId="1" applyFont="1" applyBorder="1" applyAlignment="1">
      <alignment horizontal="center" vertical="center" wrapText="1" readingOrder="2"/>
    </xf>
    <xf numFmtId="0" fontId="8" fillId="0" borderId="14" xfId="1" applyFont="1" applyBorder="1" applyAlignment="1">
      <alignment horizontal="center" vertical="center" wrapText="1" readingOrder="2"/>
    </xf>
    <xf numFmtId="0" fontId="8" fillId="0" borderId="10" xfId="1" applyFont="1" applyBorder="1" applyAlignment="1">
      <alignment horizontal="center" vertical="center" wrapText="1" readingOrder="2"/>
    </xf>
    <xf numFmtId="0" fontId="10" fillId="0" borderId="6" xfId="1" applyFont="1" applyBorder="1" applyAlignment="1">
      <alignment horizontal="center" vertical="center" wrapText="1" readingOrder="2"/>
    </xf>
    <xf numFmtId="0" fontId="10" fillId="0" borderId="8" xfId="1" applyFont="1" applyBorder="1" applyAlignment="1">
      <alignment horizontal="center" vertical="center" wrapText="1" readingOrder="2"/>
    </xf>
    <xf numFmtId="0" fontId="10" fillId="0" borderId="7" xfId="1" applyFont="1" applyBorder="1" applyAlignment="1">
      <alignment horizontal="center" vertical="center" wrapText="1" readingOrder="2"/>
    </xf>
    <xf numFmtId="0" fontId="5" fillId="0" borderId="14" xfId="1" applyFont="1" applyBorder="1" applyAlignment="1">
      <alignment horizontal="center" vertical="center" wrapText="1" readingOrder="2"/>
    </xf>
    <xf numFmtId="0" fontId="5" fillId="0" borderId="10" xfId="1" applyFont="1" applyBorder="1" applyAlignment="1">
      <alignment horizontal="center" vertical="center" wrapText="1" readingOrder="2"/>
    </xf>
    <xf numFmtId="0" fontId="6" fillId="0" borderId="8" xfId="1" applyFont="1" applyBorder="1" applyAlignment="1">
      <alignment horizontal="center" vertical="center" wrapText="1" readingOrder="2"/>
    </xf>
    <xf numFmtId="0" fontId="6" fillId="0" borderId="7" xfId="1" applyFont="1" applyBorder="1" applyAlignment="1">
      <alignment horizontal="center" vertical="center" wrapText="1" readingOrder="2"/>
    </xf>
    <xf numFmtId="0" fontId="6" fillId="0" borderId="10" xfId="1" applyFont="1" applyFill="1" applyBorder="1" applyAlignment="1">
      <alignment horizontal="center" vertical="center" wrapText="1" readingOrder="1"/>
    </xf>
    <xf numFmtId="0" fontId="6" fillId="0" borderId="5" xfId="1" applyFont="1" applyFill="1" applyBorder="1" applyAlignment="1">
      <alignment horizontal="center" vertical="center" wrapText="1" readingOrder="1"/>
    </xf>
    <xf numFmtId="0" fontId="6" fillId="0" borderId="7" xfId="1" applyFont="1" applyFill="1" applyBorder="1" applyAlignment="1">
      <alignment horizontal="center" vertical="center" wrapText="1" readingOrder="1"/>
    </xf>
    <xf numFmtId="164" fontId="10" fillId="0" borderId="14" xfId="1" applyNumberFormat="1" applyFont="1" applyFill="1" applyBorder="1" applyAlignment="1">
      <alignment horizontal="left" vertical="center" indent="1"/>
    </xf>
    <xf numFmtId="164" fontId="10" fillId="0" borderId="0" xfId="1" applyNumberFormat="1" applyFont="1" applyFill="1" applyBorder="1" applyAlignment="1">
      <alignment horizontal="left" vertical="center" indent="1"/>
    </xf>
    <xf numFmtId="0" fontId="8" fillId="0" borderId="0" xfId="1" quotePrefix="1" applyFont="1" applyFill="1" applyBorder="1" applyAlignment="1">
      <alignment horizontal="right" vertical="center" indent="1" readingOrder="2"/>
    </xf>
    <xf numFmtId="0" fontId="8" fillId="0" borderId="0" xfId="1" quotePrefix="1" applyFont="1" applyFill="1" applyBorder="1" applyAlignment="1">
      <alignment horizontal="right" vertical="center" wrapText="1" indent="1" readingOrder="2"/>
    </xf>
    <xf numFmtId="0" fontId="13" fillId="0" borderId="0" xfId="0" applyFont="1" applyAlignment="1">
      <alignment horizontal="center" vertical="center" wrapText="1" readingOrder="1"/>
    </xf>
    <xf numFmtId="0" fontId="14" fillId="0" borderId="0" xfId="0" applyFont="1" applyAlignment="1">
      <alignment horizontal="center" vertical="center" wrapText="1"/>
    </xf>
    <xf numFmtId="0" fontId="30" fillId="0" borderId="24" xfId="0" applyFont="1" applyBorder="1" applyAlignment="1">
      <alignment horizontal="center" vertical="center"/>
    </xf>
    <xf numFmtId="0" fontId="30" fillId="0" borderId="17" xfId="0" applyFont="1" applyBorder="1" applyAlignment="1">
      <alignment horizontal="center" vertical="center"/>
    </xf>
    <xf numFmtId="0" fontId="30" fillId="0" borderId="22" xfId="0" applyFont="1" applyBorder="1" applyAlignment="1">
      <alignment horizontal="center" vertical="center"/>
    </xf>
    <xf numFmtId="0" fontId="32" fillId="0" borderId="10" xfId="0" applyFont="1" applyBorder="1" applyAlignment="1">
      <alignment horizontal="center" vertical="center" wrapText="1"/>
    </xf>
    <xf numFmtId="0" fontId="32" fillId="0" borderId="21" xfId="0" applyFont="1" applyBorder="1" applyAlignment="1">
      <alignment horizontal="center" vertical="center" wrapText="1"/>
    </xf>
    <xf numFmtId="0" fontId="32" fillId="0" borderId="7" xfId="0" applyFont="1" applyBorder="1" applyAlignment="1">
      <alignment horizontal="center" vertical="center" wrapText="1"/>
    </xf>
    <xf numFmtId="0" fontId="32" fillId="0" borderId="10" xfId="0" applyFont="1" applyBorder="1" applyAlignment="1">
      <alignment horizontal="center" vertical="center"/>
    </xf>
    <xf numFmtId="0" fontId="32" fillId="0" borderId="21" xfId="0" applyFont="1" applyBorder="1" applyAlignment="1">
      <alignment horizontal="center" vertical="center"/>
    </xf>
    <xf numFmtId="0" fontId="32" fillId="0" borderId="7" xfId="0" applyFont="1" applyBorder="1" applyAlignment="1">
      <alignment horizontal="center" vertical="center"/>
    </xf>
    <xf numFmtId="0" fontId="33" fillId="0" borderId="0" xfId="0" applyFont="1" applyAlignment="1">
      <alignment horizontal="center" vertical="center" wrapText="1" readingOrder="2"/>
    </xf>
    <xf numFmtId="0" fontId="29" fillId="0" borderId="0" xfId="0" applyFont="1" applyAlignment="1">
      <alignment horizontal="center" vertical="center" wrapText="1"/>
    </xf>
    <xf numFmtId="0" fontId="30" fillId="0" borderId="18" xfId="0" applyFont="1" applyBorder="1" applyAlignment="1">
      <alignment horizontal="center" vertical="center"/>
    </xf>
    <xf numFmtId="0" fontId="30" fillId="0" borderId="3" xfId="0" applyFont="1" applyBorder="1" applyAlignment="1">
      <alignment horizontal="center" vertical="center"/>
    </xf>
    <xf numFmtId="0" fontId="30" fillId="0" borderId="2" xfId="0" applyFont="1" applyBorder="1" applyAlignment="1">
      <alignment horizontal="center" vertical="center"/>
    </xf>
    <xf numFmtId="0" fontId="32" fillId="0" borderId="18" xfId="0" applyFont="1" applyBorder="1" applyAlignment="1">
      <alignment horizontal="center" vertical="center" wrapText="1"/>
    </xf>
    <xf numFmtId="0" fontId="32" fillId="0" borderId="3" xfId="0" applyFont="1" applyBorder="1" applyAlignment="1">
      <alignment horizontal="center" vertical="center" wrapText="1"/>
    </xf>
    <xf numFmtId="0" fontId="32" fillId="0" borderId="2" xfId="0" applyFont="1" applyBorder="1" applyAlignment="1">
      <alignment horizontal="center" vertical="center" wrapText="1"/>
    </xf>
    <xf numFmtId="0" fontId="5" fillId="0" borderId="24" xfId="0" applyFont="1" applyBorder="1" applyAlignment="1">
      <alignment horizontal="center" vertical="center"/>
    </xf>
    <xf numFmtId="0" fontId="5" fillId="0" borderId="17" xfId="0" applyFont="1" applyBorder="1" applyAlignment="1">
      <alignment horizontal="center" vertical="center"/>
    </xf>
    <xf numFmtId="0" fontId="5" fillId="0" borderId="22" xfId="0" applyFont="1" applyBorder="1" applyAlignment="1">
      <alignment horizontal="center" vertical="center"/>
    </xf>
    <xf numFmtId="0" fontId="6" fillId="0" borderId="10"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7" xfId="0" applyFont="1" applyBorder="1" applyAlignment="1">
      <alignment horizontal="center" vertical="center" wrapText="1"/>
    </xf>
    <xf numFmtId="0" fontId="32" fillId="0" borderId="18" xfId="0" applyFont="1" applyBorder="1" applyAlignment="1">
      <alignment horizontal="center" vertical="center"/>
    </xf>
    <xf numFmtId="0" fontId="32" fillId="0" borderId="3" xfId="0" applyFont="1" applyBorder="1" applyAlignment="1">
      <alignment horizontal="center" vertical="center"/>
    </xf>
    <xf numFmtId="0" fontId="32" fillId="0" borderId="2" xfId="0" applyFont="1" applyBorder="1" applyAlignment="1">
      <alignment horizontal="center" vertical="center"/>
    </xf>
    <xf numFmtId="0" fontId="33" fillId="0" borderId="0" xfId="0" applyFont="1" applyAlignment="1">
      <alignment horizontal="center" vertical="center" wrapText="1" readingOrder="1"/>
    </xf>
    <xf numFmtId="0" fontId="30" fillId="0" borderId="18" xfId="0" applyFont="1" applyBorder="1" applyAlignment="1">
      <alignment horizontal="center" vertical="center" wrapText="1"/>
    </xf>
    <xf numFmtId="0" fontId="30" fillId="0" borderId="3" xfId="0" applyFont="1" applyBorder="1" applyAlignment="1">
      <alignment horizontal="center" vertical="center" wrapText="1"/>
    </xf>
    <xf numFmtId="0" fontId="30" fillId="0" borderId="2" xfId="0" applyFont="1" applyBorder="1" applyAlignment="1">
      <alignment horizontal="center" vertical="center" wrapText="1"/>
    </xf>
    <xf numFmtId="0" fontId="32" fillId="0" borderId="3" xfId="0" applyFont="1" applyBorder="1" applyAlignment="1">
      <alignment horizontal="center" wrapText="1"/>
    </xf>
    <xf numFmtId="0" fontId="32" fillId="0" borderId="2" xfId="0" applyFont="1" applyBorder="1" applyAlignment="1">
      <alignment horizontal="center"/>
    </xf>
    <xf numFmtId="0" fontId="0" fillId="0" borderId="0" xfId="0" applyAlignment="1">
      <alignment horizontal="center"/>
    </xf>
    <xf numFmtId="0" fontId="32" fillId="0" borderId="3" xfId="0" applyFont="1" applyBorder="1" applyAlignment="1">
      <alignment horizontal="center" vertical="top" wrapText="1"/>
    </xf>
    <xf numFmtId="0" fontId="32" fillId="0" borderId="2" xfId="0" applyFont="1" applyBorder="1" applyAlignment="1">
      <alignment horizontal="center" vertical="top"/>
    </xf>
    <xf numFmtId="0" fontId="31" fillId="0" borderId="12" xfId="0" applyFont="1" applyBorder="1" applyAlignment="1">
      <alignment horizontal="left" vertical="center" indent="1"/>
    </xf>
    <xf numFmtId="0" fontId="31" fillId="0" borderId="13" xfId="0" applyFont="1" applyBorder="1" applyAlignment="1">
      <alignment horizontal="left" vertical="center" indent="1"/>
    </xf>
    <xf numFmtId="0" fontId="39" fillId="0" borderId="0" xfId="0" applyFont="1" applyAlignment="1">
      <alignment horizontal="center" vertical="center" wrapText="1" readingOrder="1"/>
    </xf>
    <xf numFmtId="171" fontId="13" fillId="0" borderId="0" xfId="0" applyNumberFormat="1" applyFont="1" applyAlignment="1">
      <alignment horizontal="center" vertical="center" wrapText="1" readingOrder="2"/>
    </xf>
    <xf numFmtId="0" fontId="30" fillId="0" borderId="24" xfId="0" applyFont="1" applyBorder="1" applyAlignment="1">
      <alignment horizontal="center" vertical="center" wrapText="1"/>
    </xf>
    <xf numFmtId="0" fontId="30" fillId="0" borderId="17" xfId="0" applyFont="1" applyBorder="1" applyAlignment="1">
      <alignment horizontal="center" vertical="center" wrapText="1"/>
    </xf>
    <xf numFmtId="0" fontId="30" fillId="0" borderId="22" xfId="0" applyFont="1" applyBorder="1" applyAlignment="1">
      <alignment horizontal="center" vertical="center" wrapText="1"/>
    </xf>
  </cellXfs>
  <cellStyles count="5">
    <cellStyle name="Normal" xfId="0" builtinId="0"/>
    <cellStyle name="Normal 2" xfId="1"/>
    <cellStyle name="Normal 3" xfId="2"/>
    <cellStyle name="Normal_Sheet1" xfId="3"/>
    <cellStyle name="Normal_Sheet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M26"/>
  <sheetViews>
    <sheetView rightToLeft="1" tabSelected="1" view="pageBreakPreview" zoomScale="90" zoomScaleNormal="100" zoomScaleSheetLayoutView="90" workbookViewId="0">
      <selection activeCell="E10" sqref="E10"/>
    </sheetView>
  </sheetViews>
  <sheetFormatPr defaultRowHeight="15.95" customHeight="1" x14ac:dyDescent="0.2"/>
  <cols>
    <col min="1" max="1" width="41.875" style="62" customWidth="1"/>
    <col min="2" max="2" width="8" style="48" customWidth="1"/>
    <col min="3" max="4" width="7.375" style="48" customWidth="1"/>
    <col min="5" max="5" width="8" style="48" customWidth="1"/>
    <col min="6" max="7" width="7.375" style="48" customWidth="1"/>
    <col min="8" max="8" width="8.125" style="48" customWidth="1"/>
    <col min="9" max="10" width="7.375" style="48" customWidth="1"/>
    <col min="11" max="11" width="44.375" style="62" customWidth="1"/>
    <col min="12" max="12" width="4.125" style="48" customWidth="1"/>
    <col min="13" max="13" width="48.375" style="48" customWidth="1"/>
    <col min="14" max="258" width="9" style="48"/>
    <col min="259" max="259" width="22.25" style="48" customWidth="1"/>
    <col min="260" max="260" width="10.375" style="48" customWidth="1"/>
    <col min="261" max="261" width="10.125" style="48" customWidth="1"/>
    <col min="262" max="262" width="8.625" style="48" customWidth="1"/>
    <col min="263" max="263" width="8.875" style="48" customWidth="1"/>
    <col min="264" max="265" width="9.125" style="48" customWidth="1"/>
    <col min="266" max="266" width="27.875" style="48" customWidth="1"/>
    <col min="267" max="514" width="9" style="48"/>
    <col min="515" max="515" width="22.25" style="48" customWidth="1"/>
    <col min="516" max="516" width="10.375" style="48" customWidth="1"/>
    <col min="517" max="517" width="10.125" style="48" customWidth="1"/>
    <col min="518" max="518" width="8.625" style="48" customWidth="1"/>
    <col min="519" max="519" width="8.875" style="48" customWidth="1"/>
    <col min="520" max="521" width="9.125" style="48" customWidth="1"/>
    <col min="522" max="522" width="27.875" style="48" customWidth="1"/>
    <col min="523" max="770" width="9" style="48"/>
    <col min="771" max="771" width="22.25" style="48" customWidth="1"/>
    <col min="772" max="772" width="10.375" style="48" customWidth="1"/>
    <col min="773" max="773" width="10.125" style="48" customWidth="1"/>
    <col min="774" max="774" width="8.625" style="48" customWidth="1"/>
    <col min="775" max="775" width="8.875" style="48" customWidth="1"/>
    <col min="776" max="777" width="9.125" style="48" customWidth="1"/>
    <col min="778" max="778" width="27.875" style="48" customWidth="1"/>
    <col min="779" max="1026" width="9" style="48"/>
    <col min="1027" max="1027" width="22.25" style="48" customWidth="1"/>
    <col min="1028" max="1028" width="10.375" style="48" customWidth="1"/>
    <col min="1029" max="1029" width="10.125" style="48" customWidth="1"/>
    <col min="1030" max="1030" width="8.625" style="48" customWidth="1"/>
    <col min="1031" max="1031" width="8.875" style="48" customWidth="1"/>
    <col min="1032" max="1033" width="9.125" style="48" customWidth="1"/>
    <col min="1034" max="1034" width="27.875" style="48" customWidth="1"/>
    <col min="1035" max="1282" width="9" style="48"/>
    <col min="1283" max="1283" width="22.25" style="48" customWidth="1"/>
    <col min="1284" max="1284" width="10.375" style="48" customWidth="1"/>
    <col min="1285" max="1285" width="10.125" style="48" customWidth="1"/>
    <col min="1286" max="1286" width="8.625" style="48" customWidth="1"/>
    <col min="1287" max="1287" width="8.875" style="48" customWidth="1"/>
    <col min="1288" max="1289" width="9.125" style="48" customWidth="1"/>
    <col min="1290" max="1290" width="27.875" style="48" customWidth="1"/>
    <col min="1291" max="1538" width="9" style="48"/>
    <col min="1539" max="1539" width="22.25" style="48" customWidth="1"/>
    <col min="1540" max="1540" width="10.375" style="48" customWidth="1"/>
    <col min="1541" max="1541" width="10.125" style="48" customWidth="1"/>
    <col min="1542" max="1542" width="8.625" style="48" customWidth="1"/>
    <col min="1543" max="1543" width="8.875" style="48" customWidth="1"/>
    <col min="1544" max="1545" width="9.125" style="48" customWidth="1"/>
    <col min="1546" max="1546" width="27.875" style="48" customWidth="1"/>
    <col min="1547" max="1794" width="9" style="48"/>
    <col min="1795" max="1795" width="22.25" style="48" customWidth="1"/>
    <col min="1796" max="1796" width="10.375" style="48" customWidth="1"/>
    <col min="1797" max="1797" width="10.125" style="48" customWidth="1"/>
    <col min="1798" max="1798" width="8.625" style="48" customWidth="1"/>
    <col min="1799" max="1799" width="8.875" style="48" customWidth="1"/>
    <col min="1800" max="1801" width="9.125" style="48" customWidth="1"/>
    <col min="1802" max="1802" width="27.875" style="48" customWidth="1"/>
    <col min="1803" max="2050" width="9" style="48"/>
    <col min="2051" max="2051" width="22.25" style="48" customWidth="1"/>
    <col min="2052" max="2052" width="10.375" style="48" customWidth="1"/>
    <col min="2053" max="2053" width="10.125" style="48" customWidth="1"/>
    <col min="2054" max="2054" width="8.625" style="48" customWidth="1"/>
    <col min="2055" max="2055" width="8.875" style="48" customWidth="1"/>
    <col min="2056" max="2057" width="9.125" style="48" customWidth="1"/>
    <col min="2058" max="2058" width="27.875" style="48" customWidth="1"/>
    <col min="2059" max="2306" width="9" style="48"/>
    <col min="2307" max="2307" width="22.25" style="48" customWidth="1"/>
    <col min="2308" max="2308" width="10.375" style="48" customWidth="1"/>
    <col min="2309" max="2309" width="10.125" style="48" customWidth="1"/>
    <col min="2310" max="2310" width="8.625" style="48" customWidth="1"/>
    <col min="2311" max="2311" width="8.875" style="48" customWidth="1"/>
    <col min="2312" max="2313" width="9.125" style="48" customWidth="1"/>
    <col min="2314" max="2314" width="27.875" style="48" customWidth="1"/>
    <col min="2315" max="2562" width="9" style="48"/>
    <col min="2563" max="2563" width="22.25" style="48" customWidth="1"/>
    <col min="2564" max="2564" width="10.375" style="48" customWidth="1"/>
    <col min="2565" max="2565" width="10.125" style="48" customWidth="1"/>
    <col min="2566" max="2566" width="8.625" style="48" customWidth="1"/>
    <col min="2567" max="2567" width="8.875" style="48" customWidth="1"/>
    <col min="2568" max="2569" width="9.125" style="48" customWidth="1"/>
    <col min="2570" max="2570" width="27.875" style="48" customWidth="1"/>
    <col min="2571" max="2818" width="9" style="48"/>
    <col min="2819" max="2819" width="22.25" style="48" customWidth="1"/>
    <col min="2820" max="2820" width="10.375" style="48" customWidth="1"/>
    <col min="2821" max="2821" width="10.125" style="48" customWidth="1"/>
    <col min="2822" max="2822" width="8.625" style="48" customWidth="1"/>
    <col min="2823" max="2823" width="8.875" style="48" customWidth="1"/>
    <col min="2824" max="2825" width="9.125" style="48" customWidth="1"/>
    <col min="2826" max="2826" width="27.875" style="48" customWidth="1"/>
    <col min="2827" max="3074" width="9" style="48"/>
    <col min="3075" max="3075" width="22.25" style="48" customWidth="1"/>
    <col min="3076" max="3076" width="10.375" style="48" customWidth="1"/>
    <col min="3077" max="3077" width="10.125" style="48" customWidth="1"/>
    <col min="3078" max="3078" width="8.625" style="48" customWidth="1"/>
    <col min="3079" max="3079" width="8.875" style="48" customWidth="1"/>
    <col min="3080" max="3081" width="9.125" style="48" customWidth="1"/>
    <col min="3082" max="3082" width="27.875" style="48" customWidth="1"/>
    <col min="3083" max="3330" width="9" style="48"/>
    <col min="3331" max="3331" width="22.25" style="48" customWidth="1"/>
    <col min="3332" max="3332" width="10.375" style="48" customWidth="1"/>
    <col min="3333" max="3333" width="10.125" style="48" customWidth="1"/>
    <col min="3334" max="3334" width="8.625" style="48" customWidth="1"/>
    <col min="3335" max="3335" width="8.875" style="48" customWidth="1"/>
    <col min="3336" max="3337" width="9.125" style="48" customWidth="1"/>
    <col min="3338" max="3338" width="27.875" style="48" customWidth="1"/>
    <col min="3339" max="3586" width="9" style="48"/>
    <col min="3587" max="3587" width="22.25" style="48" customWidth="1"/>
    <col min="3588" max="3588" width="10.375" style="48" customWidth="1"/>
    <col min="3589" max="3589" width="10.125" style="48" customWidth="1"/>
    <col min="3590" max="3590" width="8.625" style="48" customWidth="1"/>
    <col min="3591" max="3591" width="8.875" style="48" customWidth="1"/>
    <col min="3592" max="3593" width="9.125" style="48" customWidth="1"/>
    <col min="3594" max="3594" width="27.875" style="48" customWidth="1"/>
    <col min="3595" max="3842" width="9" style="48"/>
    <col min="3843" max="3843" width="22.25" style="48" customWidth="1"/>
    <col min="3844" max="3844" width="10.375" style="48" customWidth="1"/>
    <col min="3845" max="3845" width="10.125" style="48" customWidth="1"/>
    <col min="3846" max="3846" width="8.625" style="48" customWidth="1"/>
    <col min="3847" max="3847" width="8.875" style="48" customWidth="1"/>
    <col min="3848" max="3849" width="9.125" style="48" customWidth="1"/>
    <col min="3850" max="3850" width="27.875" style="48" customWidth="1"/>
    <col min="3851" max="4098" width="9" style="48"/>
    <col min="4099" max="4099" width="22.25" style="48" customWidth="1"/>
    <col min="4100" max="4100" width="10.375" style="48" customWidth="1"/>
    <col min="4101" max="4101" width="10.125" style="48" customWidth="1"/>
    <col min="4102" max="4102" width="8.625" style="48" customWidth="1"/>
    <col min="4103" max="4103" width="8.875" style="48" customWidth="1"/>
    <col min="4104" max="4105" width="9.125" style="48" customWidth="1"/>
    <col min="4106" max="4106" width="27.875" style="48" customWidth="1"/>
    <col min="4107" max="4354" width="9" style="48"/>
    <col min="4355" max="4355" width="22.25" style="48" customWidth="1"/>
    <col min="4356" max="4356" width="10.375" style="48" customWidth="1"/>
    <col min="4357" max="4357" width="10.125" style="48" customWidth="1"/>
    <col min="4358" max="4358" width="8.625" style="48" customWidth="1"/>
    <col min="4359" max="4359" width="8.875" style="48" customWidth="1"/>
    <col min="4360" max="4361" width="9.125" style="48" customWidth="1"/>
    <col min="4362" max="4362" width="27.875" style="48" customWidth="1"/>
    <col min="4363" max="4610" width="9" style="48"/>
    <col min="4611" max="4611" width="22.25" style="48" customWidth="1"/>
    <col min="4612" max="4612" width="10.375" style="48" customWidth="1"/>
    <col min="4613" max="4613" width="10.125" style="48" customWidth="1"/>
    <col min="4614" max="4614" width="8.625" style="48" customWidth="1"/>
    <col min="4615" max="4615" width="8.875" style="48" customWidth="1"/>
    <col min="4616" max="4617" width="9.125" style="48" customWidth="1"/>
    <col min="4618" max="4618" width="27.875" style="48" customWidth="1"/>
    <col min="4619" max="4866" width="9" style="48"/>
    <col min="4867" max="4867" width="22.25" style="48" customWidth="1"/>
    <col min="4868" max="4868" width="10.375" style="48" customWidth="1"/>
    <col min="4869" max="4869" width="10.125" style="48" customWidth="1"/>
    <col min="4870" max="4870" width="8.625" style="48" customWidth="1"/>
    <col min="4871" max="4871" width="8.875" style="48" customWidth="1"/>
    <col min="4872" max="4873" width="9.125" style="48" customWidth="1"/>
    <col min="4874" max="4874" width="27.875" style="48" customWidth="1"/>
    <col min="4875" max="5122" width="9" style="48"/>
    <col min="5123" max="5123" width="22.25" style="48" customWidth="1"/>
    <col min="5124" max="5124" width="10.375" style="48" customWidth="1"/>
    <col min="5125" max="5125" width="10.125" style="48" customWidth="1"/>
    <col min="5126" max="5126" width="8.625" style="48" customWidth="1"/>
    <col min="5127" max="5127" width="8.875" style="48" customWidth="1"/>
    <col min="5128" max="5129" width="9.125" style="48" customWidth="1"/>
    <col min="5130" max="5130" width="27.875" style="48" customWidth="1"/>
    <col min="5131" max="5378" width="9" style="48"/>
    <col min="5379" max="5379" width="22.25" style="48" customWidth="1"/>
    <col min="5380" max="5380" width="10.375" style="48" customWidth="1"/>
    <col min="5381" max="5381" width="10.125" style="48" customWidth="1"/>
    <col min="5382" max="5382" width="8.625" style="48" customWidth="1"/>
    <col min="5383" max="5383" width="8.875" style="48" customWidth="1"/>
    <col min="5384" max="5385" width="9.125" style="48" customWidth="1"/>
    <col min="5386" max="5386" width="27.875" style="48" customWidth="1"/>
    <col min="5387" max="5634" width="9" style="48"/>
    <col min="5635" max="5635" width="22.25" style="48" customWidth="1"/>
    <col min="5636" max="5636" width="10.375" style="48" customWidth="1"/>
    <col min="5637" max="5637" width="10.125" style="48" customWidth="1"/>
    <col min="5638" max="5638" width="8.625" style="48" customWidth="1"/>
    <col min="5639" max="5639" width="8.875" style="48" customWidth="1"/>
    <col min="5640" max="5641" width="9.125" style="48" customWidth="1"/>
    <col min="5642" max="5642" width="27.875" style="48" customWidth="1"/>
    <col min="5643" max="5890" width="9" style="48"/>
    <col min="5891" max="5891" width="22.25" style="48" customWidth="1"/>
    <col min="5892" max="5892" width="10.375" style="48" customWidth="1"/>
    <col min="5893" max="5893" width="10.125" style="48" customWidth="1"/>
    <col min="5894" max="5894" width="8.625" style="48" customWidth="1"/>
    <col min="5895" max="5895" width="8.875" style="48" customWidth="1"/>
    <col min="5896" max="5897" width="9.125" style="48" customWidth="1"/>
    <col min="5898" max="5898" width="27.875" style="48" customWidth="1"/>
    <col min="5899" max="6146" width="9" style="48"/>
    <col min="6147" max="6147" width="22.25" style="48" customWidth="1"/>
    <col min="6148" max="6148" width="10.375" style="48" customWidth="1"/>
    <col min="6149" max="6149" width="10.125" style="48" customWidth="1"/>
    <col min="6150" max="6150" width="8.625" style="48" customWidth="1"/>
    <col min="6151" max="6151" width="8.875" style="48" customWidth="1"/>
    <col min="6152" max="6153" width="9.125" style="48" customWidth="1"/>
    <col min="6154" max="6154" width="27.875" style="48" customWidth="1"/>
    <col min="6155" max="6402" width="9" style="48"/>
    <col min="6403" max="6403" width="22.25" style="48" customWidth="1"/>
    <col min="6404" max="6404" width="10.375" style="48" customWidth="1"/>
    <col min="6405" max="6405" width="10.125" style="48" customWidth="1"/>
    <col min="6406" max="6406" width="8.625" style="48" customWidth="1"/>
    <col min="6407" max="6407" width="8.875" style="48" customWidth="1"/>
    <col min="6408" max="6409" width="9.125" style="48" customWidth="1"/>
    <col min="6410" max="6410" width="27.875" style="48" customWidth="1"/>
    <col min="6411" max="6658" width="9" style="48"/>
    <col min="6659" max="6659" width="22.25" style="48" customWidth="1"/>
    <col min="6660" max="6660" width="10.375" style="48" customWidth="1"/>
    <col min="6661" max="6661" width="10.125" style="48" customWidth="1"/>
    <col min="6662" max="6662" width="8.625" style="48" customWidth="1"/>
    <col min="6663" max="6663" width="8.875" style="48" customWidth="1"/>
    <col min="6664" max="6665" width="9.125" style="48" customWidth="1"/>
    <col min="6666" max="6666" width="27.875" style="48" customWidth="1"/>
    <col min="6667" max="6914" width="9" style="48"/>
    <col min="6915" max="6915" width="22.25" style="48" customWidth="1"/>
    <col min="6916" max="6916" width="10.375" style="48" customWidth="1"/>
    <col min="6917" max="6917" width="10.125" style="48" customWidth="1"/>
    <col min="6918" max="6918" width="8.625" style="48" customWidth="1"/>
    <col min="6919" max="6919" width="8.875" style="48" customWidth="1"/>
    <col min="6920" max="6921" width="9.125" style="48" customWidth="1"/>
    <col min="6922" max="6922" width="27.875" style="48" customWidth="1"/>
    <col min="6923" max="7170" width="9" style="48"/>
    <col min="7171" max="7171" width="22.25" style="48" customWidth="1"/>
    <col min="7172" max="7172" width="10.375" style="48" customWidth="1"/>
    <col min="7173" max="7173" width="10.125" style="48" customWidth="1"/>
    <col min="7174" max="7174" width="8.625" style="48" customWidth="1"/>
    <col min="7175" max="7175" width="8.875" style="48" customWidth="1"/>
    <col min="7176" max="7177" width="9.125" style="48" customWidth="1"/>
    <col min="7178" max="7178" width="27.875" style="48" customWidth="1"/>
    <col min="7179" max="7426" width="9" style="48"/>
    <col min="7427" max="7427" width="22.25" style="48" customWidth="1"/>
    <col min="7428" max="7428" width="10.375" style="48" customWidth="1"/>
    <col min="7429" max="7429" width="10.125" style="48" customWidth="1"/>
    <col min="7430" max="7430" width="8.625" style="48" customWidth="1"/>
    <col min="7431" max="7431" width="8.875" style="48" customWidth="1"/>
    <col min="7432" max="7433" width="9.125" style="48" customWidth="1"/>
    <col min="7434" max="7434" width="27.875" style="48" customWidth="1"/>
    <col min="7435" max="7682" width="9" style="48"/>
    <col min="7683" max="7683" width="22.25" style="48" customWidth="1"/>
    <col min="7684" max="7684" width="10.375" style="48" customWidth="1"/>
    <col min="7685" max="7685" width="10.125" style="48" customWidth="1"/>
    <col min="7686" max="7686" width="8.625" style="48" customWidth="1"/>
    <col min="7687" max="7687" width="8.875" style="48" customWidth="1"/>
    <col min="7688" max="7689" width="9.125" style="48" customWidth="1"/>
    <col min="7690" max="7690" width="27.875" style="48" customWidth="1"/>
    <col min="7691" max="7938" width="9" style="48"/>
    <col min="7939" max="7939" width="22.25" style="48" customWidth="1"/>
    <col min="7940" max="7940" width="10.375" style="48" customWidth="1"/>
    <col min="7941" max="7941" width="10.125" style="48" customWidth="1"/>
    <col min="7942" max="7942" width="8.625" style="48" customWidth="1"/>
    <col min="7943" max="7943" width="8.875" style="48" customWidth="1"/>
    <col min="7944" max="7945" width="9.125" style="48" customWidth="1"/>
    <col min="7946" max="7946" width="27.875" style="48" customWidth="1"/>
    <col min="7947" max="8194" width="9" style="48"/>
    <col min="8195" max="8195" width="22.25" style="48" customWidth="1"/>
    <col min="8196" max="8196" width="10.375" style="48" customWidth="1"/>
    <col min="8197" max="8197" width="10.125" style="48" customWidth="1"/>
    <col min="8198" max="8198" width="8.625" style="48" customWidth="1"/>
    <col min="8199" max="8199" width="8.875" style="48" customWidth="1"/>
    <col min="8200" max="8201" width="9.125" style="48" customWidth="1"/>
    <col min="8202" max="8202" width="27.875" style="48" customWidth="1"/>
    <col min="8203" max="8450" width="9" style="48"/>
    <col min="8451" max="8451" width="22.25" style="48" customWidth="1"/>
    <col min="8452" max="8452" width="10.375" style="48" customWidth="1"/>
    <col min="8453" max="8453" width="10.125" style="48" customWidth="1"/>
    <col min="8454" max="8454" width="8.625" style="48" customWidth="1"/>
    <col min="8455" max="8455" width="8.875" style="48" customWidth="1"/>
    <col min="8456" max="8457" width="9.125" style="48" customWidth="1"/>
    <col min="8458" max="8458" width="27.875" style="48" customWidth="1"/>
    <col min="8459" max="8706" width="9" style="48"/>
    <col min="8707" max="8707" width="22.25" style="48" customWidth="1"/>
    <col min="8708" max="8708" width="10.375" style="48" customWidth="1"/>
    <col min="8709" max="8709" width="10.125" style="48" customWidth="1"/>
    <col min="8710" max="8710" width="8.625" style="48" customWidth="1"/>
    <col min="8711" max="8711" width="8.875" style="48" customWidth="1"/>
    <col min="8712" max="8713" width="9.125" style="48" customWidth="1"/>
    <col min="8714" max="8714" width="27.875" style="48" customWidth="1"/>
    <col min="8715" max="8962" width="9" style="48"/>
    <col min="8963" max="8963" width="22.25" style="48" customWidth="1"/>
    <col min="8964" max="8964" width="10.375" style="48" customWidth="1"/>
    <col min="8965" max="8965" width="10.125" style="48" customWidth="1"/>
    <col min="8966" max="8966" width="8.625" style="48" customWidth="1"/>
    <col min="8967" max="8967" width="8.875" style="48" customWidth="1"/>
    <col min="8968" max="8969" width="9.125" style="48" customWidth="1"/>
    <col min="8970" max="8970" width="27.875" style="48" customWidth="1"/>
    <col min="8971" max="9218" width="9" style="48"/>
    <col min="9219" max="9219" width="22.25" style="48" customWidth="1"/>
    <col min="9220" max="9220" width="10.375" style="48" customWidth="1"/>
    <col min="9221" max="9221" width="10.125" style="48" customWidth="1"/>
    <col min="9222" max="9222" width="8.625" style="48" customWidth="1"/>
    <col min="9223" max="9223" width="8.875" style="48" customWidth="1"/>
    <col min="9224" max="9225" width="9.125" style="48" customWidth="1"/>
    <col min="9226" max="9226" width="27.875" style="48" customWidth="1"/>
    <col min="9227" max="9474" width="9" style="48"/>
    <col min="9475" max="9475" width="22.25" style="48" customWidth="1"/>
    <col min="9476" max="9476" width="10.375" style="48" customWidth="1"/>
    <col min="9477" max="9477" width="10.125" style="48" customWidth="1"/>
    <col min="9478" max="9478" width="8.625" style="48" customWidth="1"/>
    <col min="9479" max="9479" width="8.875" style="48" customWidth="1"/>
    <col min="9480" max="9481" width="9.125" style="48" customWidth="1"/>
    <col min="9482" max="9482" width="27.875" style="48" customWidth="1"/>
    <col min="9483" max="9730" width="9" style="48"/>
    <col min="9731" max="9731" width="22.25" style="48" customWidth="1"/>
    <col min="9732" max="9732" width="10.375" style="48" customWidth="1"/>
    <col min="9733" max="9733" width="10.125" style="48" customWidth="1"/>
    <col min="9734" max="9734" width="8.625" style="48" customWidth="1"/>
    <col min="9735" max="9735" width="8.875" style="48" customWidth="1"/>
    <col min="9736" max="9737" width="9.125" style="48" customWidth="1"/>
    <col min="9738" max="9738" width="27.875" style="48" customWidth="1"/>
    <col min="9739" max="9986" width="9" style="48"/>
    <col min="9987" max="9987" width="22.25" style="48" customWidth="1"/>
    <col min="9988" max="9988" width="10.375" style="48" customWidth="1"/>
    <col min="9989" max="9989" width="10.125" style="48" customWidth="1"/>
    <col min="9990" max="9990" width="8.625" style="48" customWidth="1"/>
    <col min="9991" max="9991" width="8.875" style="48" customWidth="1"/>
    <col min="9992" max="9993" width="9.125" style="48" customWidth="1"/>
    <col min="9994" max="9994" width="27.875" style="48" customWidth="1"/>
    <col min="9995" max="10242" width="9" style="48"/>
    <col min="10243" max="10243" width="22.25" style="48" customWidth="1"/>
    <col min="10244" max="10244" width="10.375" style="48" customWidth="1"/>
    <col min="10245" max="10245" width="10.125" style="48" customWidth="1"/>
    <col min="10246" max="10246" width="8.625" style="48" customWidth="1"/>
    <col min="10247" max="10247" width="8.875" style="48" customWidth="1"/>
    <col min="10248" max="10249" width="9.125" style="48" customWidth="1"/>
    <col min="10250" max="10250" width="27.875" style="48" customWidth="1"/>
    <col min="10251" max="10498" width="9" style="48"/>
    <col min="10499" max="10499" width="22.25" style="48" customWidth="1"/>
    <col min="10500" max="10500" width="10.375" style="48" customWidth="1"/>
    <col min="10501" max="10501" width="10.125" style="48" customWidth="1"/>
    <col min="10502" max="10502" width="8.625" style="48" customWidth="1"/>
    <col min="10503" max="10503" width="8.875" style="48" customWidth="1"/>
    <col min="10504" max="10505" width="9.125" style="48" customWidth="1"/>
    <col min="10506" max="10506" width="27.875" style="48" customWidth="1"/>
    <col min="10507" max="10754" width="9" style="48"/>
    <col min="10755" max="10755" width="22.25" style="48" customWidth="1"/>
    <col min="10756" max="10756" width="10.375" style="48" customWidth="1"/>
    <col min="10757" max="10757" width="10.125" style="48" customWidth="1"/>
    <col min="10758" max="10758" width="8.625" style="48" customWidth="1"/>
    <col min="10759" max="10759" width="8.875" style="48" customWidth="1"/>
    <col min="10760" max="10761" width="9.125" style="48" customWidth="1"/>
    <col min="10762" max="10762" width="27.875" style="48" customWidth="1"/>
    <col min="10763" max="11010" width="9" style="48"/>
    <col min="11011" max="11011" width="22.25" style="48" customWidth="1"/>
    <col min="11012" max="11012" width="10.375" style="48" customWidth="1"/>
    <col min="11013" max="11013" width="10.125" style="48" customWidth="1"/>
    <col min="11014" max="11014" width="8.625" style="48" customWidth="1"/>
    <col min="11015" max="11015" width="8.875" style="48" customWidth="1"/>
    <col min="11016" max="11017" width="9.125" style="48" customWidth="1"/>
    <col min="11018" max="11018" width="27.875" style="48" customWidth="1"/>
    <col min="11019" max="11266" width="9" style="48"/>
    <col min="11267" max="11267" width="22.25" style="48" customWidth="1"/>
    <col min="11268" max="11268" width="10.375" style="48" customWidth="1"/>
    <col min="11269" max="11269" width="10.125" style="48" customWidth="1"/>
    <col min="11270" max="11270" width="8.625" style="48" customWidth="1"/>
    <col min="11271" max="11271" width="8.875" style="48" customWidth="1"/>
    <col min="11272" max="11273" width="9.125" style="48" customWidth="1"/>
    <col min="11274" max="11274" width="27.875" style="48" customWidth="1"/>
    <col min="11275" max="11522" width="9" style="48"/>
    <col min="11523" max="11523" width="22.25" style="48" customWidth="1"/>
    <col min="11524" max="11524" width="10.375" style="48" customWidth="1"/>
    <col min="11525" max="11525" width="10.125" style="48" customWidth="1"/>
    <col min="11526" max="11526" width="8.625" style="48" customWidth="1"/>
    <col min="11527" max="11527" width="8.875" style="48" customWidth="1"/>
    <col min="11528" max="11529" width="9.125" style="48" customWidth="1"/>
    <col min="11530" max="11530" width="27.875" style="48" customWidth="1"/>
    <col min="11531" max="11778" width="9" style="48"/>
    <col min="11779" max="11779" width="22.25" style="48" customWidth="1"/>
    <col min="11780" max="11780" width="10.375" style="48" customWidth="1"/>
    <col min="11781" max="11781" width="10.125" style="48" customWidth="1"/>
    <col min="11782" max="11782" width="8.625" style="48" customWidth="1"/>
    <col min="11783" max="11783" width="8.875" style="48" customWidth="1"/>
    <col min="11784" max="11785" width="9.125" style="48" customWidth="1"/>
    <col min="11786" max="11786" width="27.875" style="48" customWidth="1"/>
    <col min="11787" max="12034" width="9" style="48"/>
    <col min="12035" max="12035" width="22.25" style="48" customWidth="1"/>
    <col min="12036" max="12036" width="10.375" style="48" customWidth="1"/>
    <col min="12037" max="12037" width="10.125" style="48" customWidth="1"/>
    <col min="12038" max="12038" width="8.625" style="48" customWidth="1"/>
    <col min="12039" max="12039" width="8.875" style="48" customWidth="1"/>
    <col min="12040" max="12041" width="9.125" style="48" customWidth="1"/>
    <col min="12042" max="12042" width="27.875" style="48" customWidth="1"/>
    <col min="12043" max="12290" width="9" style="48"/>
    <col min="12291" max="12291" width="22.25" style="48" customWidth="1"/>
    <col min="12292" max="12292" width="10.375" style="48" customWidth="1"/>
    <col min="12293" max="12293" width="10.125" style="48" customWidth="1"/>
    <col min="12294" max="12294" width="8.625" style="48" customWidth="1"/>
    <col min="12295" max="12295" width="8.875" style="48" customWidth="1"/>
    <col min="12296" max="12297" width="9.125" style="48" customWidth="1"/>
    <col min="12298" max="12298" width="27.875" style="48" customWidth="1"/>
    <col min="12299" max="12546" width="9" style="48"/>
    <col min="12547" max="12547" width="22.25" style="48" customWidth="1"/>
    <col min="12548" max="12548" width="10.375" style="48" customWidth="1"/>
    <col min="12549" max="12549" width="10.125" style="48" customWidth="1"/>
    <col min="12550" max="12550" width="8.625" style="48" customWidth="1"/>
    <col min="12551" max="12551" width="8.875" style="48" customWidth="1"/>
    <col min="12552" max="12553" width="9.125" style="48" customWidth="1"/>
    <col min="12554" max="12554" width="27.875" style="48" customWidth="1"/>
    <col min="12555" max="12802" width="9" style="48"/>
    <col min="12803" max="12803" width="22.25" style="48" customWidth="1"/>
    <col min="12804" max="12804" width="10.375" style="48" customWidth="1"/>
    <col min="12805" max="12805" width="10.125" style="48" customWidth="1"/>
    <col min="12806" max="12806" width="8.625" style="48" customWidth="1"/>
    <col min="12807" max="12807" width="8.875" style="48" customWidth="1"/>
    <col min="12808" max="12809" width="9.125" style="48" customWidth="1"/>
    <col min="12810" max="12810" width="27.875" style="48" customWidth="1"/>
    <col min="12811" max="13058" width="9" style="48"/>
    <col min="13059" max="13059" width="22.25" style="48" customWidth="1"/>
    <col min="13060" max="13060" width="10.375" style="48" customWidth="1"/>
    <col min="13061" max="13061" width="10.125" style="48" customWidth="1"/>
    <col min="13062" max="13062" width="8.625" style="48" customWidth="1"/>
    <col min="13063" max="13063" width="8.875" style="48" customWidth="1"/>
    <col min="13064" max="13065" width="9.125" style="48" customWidth="1"/>
    <col min="13066" max="13066" width="27.875" style="48" customWidth="1"/>
    <col min="13067" max="13314" width="9" style="48"/>
    <col min="13315" max="13315" width="22.25" style="48" customWidth="1"/>
    <col min="13316" max="13316" width="10.375" style="48" customWidth="1"/>
    <col min="13317" max="13317" width="10.125" style="48" customWidth="1"/>
    <col min="13318" max="13318" width="8.625" style="48" customWidth="1"/>
    <col min="13319" max="13319" width="8.875" style="48" customWidth="1"/>
    <col min="13320" max="13321" width="9.125" style="48" customWidth="1"/>
    <col min="13322" max="13322" width="27.875" style="48" customWidth="1"/>
    <col min="13323" max="13570" width="9" style="48"/>
    <col min="13571" max="13571" width="22.25" style="48" customWidth="1"/>
    <col min="13572" max="13572" width="10.375" style="48" customWidth="1"/>
    <col min="13573" max="13573" width="10.125" style="48" customWidth="1"/>
    <col min="13574" max="13574" width="8.625" style="48" customWidth="1"/>
    <col min="13575" max="13575" width="8.875" style="48" customWidth="1"/>
    <col min="13576" max="13577" width="9.125" style="48" customWidth="1"/>
    <col min="13578" max="13578" width="27.875" style="48" customWidth="1"/>
    <col min="13579" max="13826" width="9" style="48"/>
    <col min="13827" max="13827" width="22.25" style="48" customWidth="1"/>
    <col min="13828" max="13828" width="10.375" style="48" customWidth="1"/>
    <col min="13829" max="13829" width="10.125" style="48" customWidth="1"/>
    <col min="13830" max="13830" width="8.625" style="48" customWidth="1"/>
    <col min="13831" max="13831" width="8.875" style="48" customWidth="1"/>
    <col min="13832" max="13833" width="9.125" style="48" customWidth="1"/>
    <col min="13834" max="13834" width="27.875" style="48" customWidth="1"/>
    <col min="13835" max="14082" width="9" style="48"/>
    <col min="14083" max="14083" width="22.25" style="48" customWidth="1"/>
    <col min="14084" max="14084" width="10.375" style="48" customWidth="1"/>
    <col min="14085" max="14085" width="10.125" style="48" customWidth="1"/>
    <col min="14086" max="14086" width="8.625" style="48" customWidth="1"/>
    <col min="14087" max="14087" width="8.875" style="48" customWidth="1"/>
    <col min="14088" max="14089" width="9.125" style="48" customWidth="1"/>
    <col min="14090" max="14090" width="27.875" style="48" customWidth="1"/>
    <col min="14091" max="14338" width="9" style="48"/>
    <col min="14339" max="14339" width="22.25" style="48" customWidth="1"/>
    <col min="14340" max="14340" width="10.375" style="48" customWidth="1"/>
    <col min="14341" max="14341" width="10.125" style="48" customWidth="1"/>
    <col min="14342" max="14342" width="8.625" style="48" customWidth="1"/>
    <col min="14343" max="14343" width="8.875" style="48" customWidth="1"/>
    <col min="14344" max="14345" width="9.125" style="48" customWidth="1"/>
    <col min="14346" max="14346" width="27.875" style="48" customWidth="1"/>
    <col min="14347" max="14594" width="9" style="48"/>
    <col min="14595" max="14595" width="22.25" style="48" customWidth="1"/>
    <col min="14596" max="14596" width="10.375" style="48" customWidth="1"/>
    <col min="14597" max="14597" width="10.125" style="48" customWidth="1"/>
    <col min="14598" max="14598" width="8.625" style="48" customWidth="1"/>
    <col min="14599" max="14599" width="8.875" style="48" customWidth="1"/>
    <col min="14600" max="14601" width="9.125" style="48" customWidth="1"/>
    <col min="14602" max="14602" width="27.875" style="48" customWidth="1"/>
    <col min="14603" max="14850" width="9" style="48"/>
    <col min="14851" max="14851" width="22.25" style="48" customWidth="1"/>
    <col min="14852" max="14852" width="10.375" style="48" customWidth="1"/>
    <col min="14853" max="14853" width="10.125" style="48" customWidth="1"/>
    <col min="14854" max="14854" width="8.625" style="48" customWidth="1"/>
    <col min="14855" max="14855" width="8.875" style="48" customWidth="1"/>
    <col min="14856" max="14857" width="9.125" style="48" customWidth="1"/>
    <col min="14858" max="14858" width="27.875" style="48" customWidth="1"/>
    <col min="14859" max="15106" width="9" style="48"/>
    <col min="15107" max="15107" width="22.25" style="48" customWidth="1"/>
    <col min="15108" max="15108" width="10.375" style="48" customWidth="1"/>
    <col min="15109" max="15109" width="10.125" style="48" customWidth="1"/>
    <col min="15110" max="15110" width="8.625" style="48" customWidth="1"/>
    <col min="15111" max="15111" width="8.875" style="48" customWidth="1"/>
    <col min="15112" max="15113" width="9.125" style="48" customWidth="1"/>
    <col min="15114" max="15114" width="27.875" style="48" customWidth="1"/>
    <col min="15115" max="15362" width="9" style="48"/>
    <col min="15363" max="15363" width="22.25" style="48" customWidth="1"/>
    <col min="15364" max="15364" width="10.375" style="48" customWidth="1"/>
    <col min="15365" max="15365" width="10.125" style="48" customWidth="1"/>
    <col min="15366" max="15366" width="8.625" style="48" customWidth="1"/>
    <col min="15367" max="15367" width="8.875" style="48" customWidth="1"/>
    <col min="15368" max="15369" width="9.125" style="48" customWidth="1"/>
    <col min="15370" max="15370" width="27.875" style="48" customWidth="1"/>
    <col min="15371" max="15618" width="9" style="48"/>
    <col min="15619" max="15619" width="22.25" style="48" customWidth="1"/>
    <col min="15620" max="15620" width="10.375" style="48" customWidth="1"/>
    <col min="15621" max="15621" width="10.125" style="48" customWidth="1"/>
    <col min="15622" max="15622" width="8.625" style="48" customWidth="1"/>
    <col min="15623" max="15623" width="8.875" style="48" customWidth="1"/>
    <col min="15624" max="15625" width="9.125" style="48" customWidth="1"/>
    <col min="15626" max="15626" width="27.875" style="48" customWidth="1"/>
    <col min="15627" max="15874" width="9" style="48"/>
    <col min="15875" max="15875" width="22.25" style="48" customWidth="1"/>
    <col min="15876" max="15876" width="10.375" style="48" customWidth="1"/>
    <col min="15877" max="15877" width="10.125" style="48" customWidth="1"/>
    <col min="15878" max="15878" width="8.625" style="48" customWidth="1"/>
    <col min="15879" max="15879" width="8.875" style="48" customWidth="1"/>
    <col min="15880" max="15881" width="9.125" style="48" customWidth="1"/>
    <col min="15882" max="15882" width="27.875" style="48" customWidth="1"/>
    <col min="15883" max="16130" width="9" style="48"/>
    <col min="16131" max="16131" width="22.25" style="48" customWidth="1"/>
    <col min="16132" max="16132" width="10.375" style="48" customWidth="1"/>
    <col min="16133" max="16133" width="10.125" style="48" customWidth="1"/>
    <col min="16134" max="16134" width="8.625" style="48" customWidth="1"/>
    <col min="16135" max="16135" width="8.875" style="48" customWidth="1"/>
    <col min="16136" max="16137" width="9.125" style="48" customWidth="1"/>
    <col min="16138" max="16138" width="27.875" style="48" customWidth="1"/>
    <col min="16139" max="16384" width="9" style="48"/>
  </cols>
  <sheetData>
    <row r="1" spans="1:11" ht="19.5" customHeight="1" x14ac:dyDescent="0.2">
      <c r="A1" s="708" t="s">
        <v>479</v>
      </c>
      <c r="B1" s="708"/>
      <c r="C1" s="708"/>
      <c r="D1" s="708"/>
      <c r="E1" s="708"/>
      <c r="F1" s="708"/>
      <c r="G1" s="708"/>
      <c r="H1" s="708"/>
      <c r="I1" s="708"/>
      <c r="J1" s="708"/>
      <c r="K1" s="708"/>
    </row>
    <row r="2" spans="1:11" ht="19.5" customHeight="1" x14ac:dyDescent="0.2">
      <c r="A2" s="707" t="s">
        <v>557</v>
      </c>
      <c r="B2" s="707"/>
      <c r="C2" s="707"/>
      <c r="D2" s="707"/>
      <c r="E2" s="707"/>
      <c r="F2" s="707"/>
      <c r="G2" s="707"/>
      <c r="H2" s="707"/>
      <c r="I2" s="707"/>
      <c r="J2" s="707"/>
      <c r="K2" s="707"/>
    </row>
    <row r="3" spans="1:11" ht="6" customHeight="1" x14ac:dyDescent="0.2"/>
    <row r="4" spans="1:11" ht="15.95" customHeight="1" x14ac:dyDescent="0.2">
      <c r="A4" s="709" t="s">
        <v>187</v>
      </c>
      <c r="B4" s="712">
        <v>2015</v>
      </c>
      <c r="C4" s="712"/>
      <c r="D4" s="713"/>
      <c r="E4" s="712">
        <v>2018</v>
      </c>
      <c r="F4" s="712"/>
      <c r="G4" s="713"/>
      <c r="H4" s="717">
        <v>2021</v>
      </c>
      <c r="I4" s="712"/>
      <c r="J4" s="712"/>
      <c r="K4" s="714" t="s">
        <v>522</v>
      </c>
    </row>
    <row r="5" spans="1:11" ht="15.95" customHeight="1" x14ac:dyDescent="0.2">
      <c r="A5" s="710"/>
      <c r="B5" s="625" t="s">
        <v>0</v>
      </c>
      <c r="C5" s="619" t="s">
        <v>2</v>
      </c>
      <c r="D5" s="619" t="s">
        <v>3</v>
      </c>
      <c r="E5" s="618" t="s">
        <v>0</v>
      </c>
      <c r="F5" s="619" t="s">
        <v>2</v>
      </c>
      <c r="G5" s="620" t="s">
        <v>3</v>
      </c>
      <c r="H5" s="618" t="s">
        <v>0</v>
      </c>
      <c r="I5" s="619" t="s">
        <v>2</v>
      </c>
      <c r="J5" s="619" t="s">
        <v>3</v>
      </c>
      <c r="K5" s="715"/>
    </row>
    <row r="6" spans="1:11" ht="25.5" customHeight="1" x14ac:dyDescent="0.2">
      <c r="A6" s="711"/>
      <c r="B6" s="592" t="s">
        <v>1</v>
      </c>
      <c r="C6" s="622" t="s">
        <v>4</v>
      </c>
      <c r="D6" s="622" t="s">
        <v>5</v>
      </c>
      <c r="E6" s="621" t="s">
        <v>1</v>
      </c>
      <c r="F6" s="622" t="s">
        <v>4</v>
      </c>
      <c r="G6" s="623" t="s">
        <v>5</v>
      </c>
      <c r="H6" s="621" t="s">
        <v>1</v>
      </c>
      <c r="I6" s="622" t="s">
        <v>4</v>
      </c>
      <c r="J6" s="622" t="s">
        <v>5</v>
      </c>
      <c r="K6" s="716"/>
    </row>
    <row r="7" spans="1:11" ht="40.5" customHeight="1" x14ac:dyDescent="0.2">
      <c r="A7" s="638" t="s">
        <v>450</v>
      </c>
      <c r="B7" s="616" t="s">
        <v>461</v>
      </c>
      <c r="C7" s="143" t="s">
        <v>461</v>
      </c>
      <c r="D7" s="617" t="s">
        <v>461</v>
      </c>
      <c r="E7" s="616">
        <v>19.5</v>
      </c>
      <c r="F7" s="143">
        <v>19.3</v>
      </c>
      <c r="G7" s="617">
        <v>19.8</v>
      </c>
      <c r="H7" s="616">
        <v>16.7</v>
      </c>
      <c r="I7" s="143">
        <v>16.600000000000001</v>
      </c>
      <c r="J7" s="617">
        <v>16.8</v>
      </c>
      <c r="K7" s="634" t="s">
        <v>460</v>
      </c>
    </row>
    <row r="8" spans="1:11" ht="24" x14ac:dyDescent="0.2">
      <c r="A8" s="628" t="s">
        <v>193</v>
      </c>
      <c r="B8" s="626">
        <v>7.9</v>
      </c>
      <c r="C8" s="143">
        <v>6.2</v>
      </c>
      <c r="D8" s="143">
        <v>10.7</v>
      </c>
      <c r="E8" s="616">
        <v>6.7</v>
      </c>
      <c r="F8" s="143">
        <v>5.6</v>
      </c>
      <c r="G8" s="617">
        <v>8.4</v>
      </c>
      <c r="H8" s="616">
        <v>5.2</v>
      </c>
      <c r="I8" s="143">
        <v>4.7</v>
      </c>
      <c r="J8" s="617">
        <v>6.1</v>
      </c>
      <c r="K8" s="624" t="s">
        <v>202</v>
      </c>
    </row>
    <row r="9" spans="1:11" ht="24" x14ac:dyDescent="0.2">
      <c r="A9" s="628" t="s">
        <v>194</v>
      </c>
      <c r="B9" s="626">
        <v>5.8</v>
      </c>
      <c r="C9" s="143">
        <v>5.5</v>
      </c>
      <c r="D9" s="143">
        <v>6.2</v>
      </c>
      <c r="E9" s="616">
        <v>4.0999999999999996</v>
      </c>
      <c r="F9" s="143">
        <v>4</v>
      </c>
      <c r="G9" s="617">
        <v>4.3</v>
      </c>
      <c r="H9" s="616">
        <v>3.5</v>
      </c>
      <c r="I9" s="143">
        <v>3.9</v>
      </c>
      <c r="J9" s="617">
        <v>3</v>
      </c>
      <c r="K9" s="624" t="s">
        <v>203</v>
      </c>
    </row>
    <row r="10" spans="1:11" ht="20.25" x14ac:dyDescent="0.2">
      <c r="A10" s="628" t="s">
        <v>195</v>
      </c>
      <c r="B10" s="626">
        <v>57</v>
      </c>
      <c r="C10" s="143">
        <v>61.2</v>
      </c>
      <c r="D10" s="143">
        <v>50.2</v>
      </c>
      <c r="E10" s="616">
        <v>59.6</v>
      </c>
      <c r="F10" s="143">
        <v>62.5</v>
      </c>
      <c r="G10" s="617">
        <v>54.9</v>
      </c>
      <c r="H10" s="616">
        <v>59.7</v>
      </c>
      <c r="I10" s="143">
        <v>61.8</v>
      </c>
      <c r="J10" s="617">
        <v>56.2</v>
      </c>
      <c r="K10" s="624" t="s">
        <v>204</v>
      </c>
    </row>
    <row r="11" spans="1:11" ht="26.25" customHeight="1" x14ac:dyDescent="0.2">
      <c r="A11" s="628" t="s">
        <v>175</v>
      </c>
      <c r="B11" s="626">
        <v>68.2</v>
      </c>
      <c r="C11" s="143">
        <v>70.5</v>
      </c>
      <c r="D11" s="143">
        <v>63.7</v>
      </c>
      <c r="E11" s="616">
        <v>80.400000000000006</v>
      </c>
      <c r="F11" s="143">
        <v>82</v>
      </c>
      <c r="G11" s="617">
        <v>77.5</v>
      </c>
      <c r="H11" s="616">
        <v>79.099999999999994</v>
      </c>
      <c r="I11" s="143">
        <v>77.599999999999994</v>
      </c>
      <c r="J11" s="617">
        <v>81.599999999999994</v>
      </c>
      <c r="K11" s="624" t="s">
        <v>205</v>
      </c>
    </row>
    <row r="12" spans="1:11" ht="38.25" customHeight="1" x14ac:dyDescent="0.2">
      <c r="A12" s="628" t="s">
        <v>176</v>
      </c>
      <c r="B12" s="626">
        <v>59.4</v>
      </c>
      <c r="C12" s="143">
        <v>55.1</v>
      </c>
      <c r="D12" s="143">
        <v>64.7</v>
      </c>
      <c r="E12" s="616">
        <v>78.599999999999994</v>
      </c>
      <c r="F12" s="143">
        <v>74.400000000000006</v>
      </c>
      <c r="G12" s="617">
        <v>84.2</v>
      </c>
      <c r="H12" s="616">
        <v>72.400000000000006</v>
      </c>
      <c r="I12" s="143">
        <v>69.8</v>
      </c>
      <c r="J12" s="617">
        <v>76.2</v>
      </c>
      <c r="K12" s="624" t="s">
        <v>206</v>
      </c>
    </row>
    <row r="13" spans="1:11" ht="27.75" customHeight="1" x14ac:dyDescent="0.2">
      <c r="A13" s="628" t="s">
        <v>177</v>
      </c>
      <c r="B13" s="626">
        <v>48.2</v>
      </c>
      <c r="C13" s="143">
        <v>42.3</v>
      </c>
      <c r="D13" s="143">
        <v>55.6</v>
      </c>
      <c r="E13" s="616">
        <v>49.4</v>
      </c>
      <c r="F13" s="143">
        <v>46.3</v>
      </c>
      <c r="G13" s="617">
        <v>53.6</v>
      </c>
      <c r="H13" s="616">
        <v>41.2</v>
      </c>
      <c r="I13" s="143">
        <v>35.1</v>
      </c>
      <c r="J13" s="617">
        <v>50</v>
      </c>
      <c r="K13" s="624" t="s">
        <v>207</v>
      </c>
    </row>
    <row r="14" spans="1:11" ht="24" x14ac:dyDescent="0.2">
      <c r="A14" s="628" t="s">
        <v>178</v>
      </c>
      <c r="B14" s="626">
        <v>36.799999999999997</v>
      </c>
      <c r="C14" s="143">
        <v>37</v>
      </c>
      <c r="D14" s="143">
        <v>36.299999999999997</v>
      </c>
      <c r="E14" s="616">
        <v>30.6</v>
      </c>
      <c r="F14" s="143">
        <v>32.200000000000003</v>
      </c>
      <c r="G14" s="617">
        <v>27.8</v>
      </c>
      <c r="H14" s="616">
        <v>41.4</v>
      </c>
      <c r="I14" s="143">
        <v>40.9</v>
      </c>
      <c r="J14" s="617">
        <v>42.2</v>
      </c>
      <c r="K14" s="624" t="s">
        <v>208</v>
      </c>
    </row>
    <row r="15" spans="1:11" ht="24" x14ac:dyDescent="0.2">
      <c r="A15" s="628" t="s">
        <v>179</v>
      </c>
      <c r="B15" s="626">
        <v>44.2</v>
      </c>
      <c r="C15" s="143">
        <v>45.6</v>
      </c>
      <c r="D15" s="143">
        <v>42</v>
      </c>
      <c r="E15" s="616">
        <v>43.2</v>
      </c>
      <c r="F15" s="143">
        <v>45.4</v>
      </c>
      <c r="G15" s="617">
        <v>39.200000000000003</v>
      </c>
      <c r="H15" s="616">
        <v>51.5</v>
      </c>
      <c r="I15" s="143">
        <v>49.9</v>
      </c>
      <c r="J15" s="617">
        <v>54</v>
      </c>
      <c r="K15" s="624" t="s">
        <v>209</v>
      </c>
    </row>
    <row r="16" spans="1:11" ht="20.25" x14ac:dyDescent="0.2">
      <c r="A16" s="628" t="s">
        <v>180</v>
      </c>
      <c r="B16" s="626">
        <v>67.5</v>
      </c>
      <c r="C16" s="143">
        <v>67.8</v>
      </c>
      <c r="D16" s="143">
        <v>67</v>
      </c>
      <c r="E16" s="616">
        <v>64.099999999999994</v>
      </c>
      <c r="F16" s="143">
        <v>65.599999999999994</v>
      </c>
      <c r="G16" s="617">
        <v>61.3</v>
      </c>
      <c r="H16" s="616">
        <v>70.3</v>
      </c>
      <c r="I16" s="143">
        <v>67.7</v>
      </c>
      <c r="J16" s="617">
        <v>74.3</v>
      </c>
      <c r="K16" s="624" t="s">
        <v>523</v>
      </c>
    </row>
    <row r="17" spans="1:13" ht="20.25" x14ac:dyDescent="0.2">
      <c r="A17" s="628" t="s">
        <v>181</v>
      </c>
      <c r="B17" s="626">
        <v>54.8</v>
      </c>
      <c r="C17" s="143">
        <v>53.9</v>
      </c>
      <c r="D17" s="143">
        <v>56.400000000000006</v>
      </c>
      <c r="E17" s="616">
        <v>55.3</v>
      </c>
      <c r="F17" s="143">
        <v>55.3</v>
      </c>
      <c r="G17" s="617">
        <v>55.3</v>
      </c>
      <c r="H17" s="616">
        <v>63.4</v>
      </c>
      <c r="I17" s="143">
        <v>60</v>
      </c>
      <c r="J17" s="617">
        <v>68.7</v>
      </c>
      <c r="K17" s="624" t="s">
        <v>524</v>
      </c>
    </row>
    <row r="18" spans="1:13" ht="20.25" x14ac:dyDescent="0.2">
      <c r="A18" s="628" t="s">
        <v>182</v>
      </c>
      <c r="B18" s="626">
        <v>62.9</v>
      </c>
      <c r="C18" s="143">
        <v>64.099999999999994</v>
      </c>
      <c r="D18" s="143">
        <v>60.9</v>
      </c>
      <c r="E18" s="616">
        <v>59.9</v>
      </c>
      <c r="F18" s="143">
        <v>60.7</v>
      </c>
      <c r="G18" s="617">
        <v>58.4</v>
      </c>
      <c r="H18" s="616">
        <v>66</v>
      </c>
      <c r="I18" s="143">
        <v>64.400000000000006</v>
      </c>
      <c r="J18" s="617">
        <v>68.5</v>
      </c>
      <c r="K18" s="624" t="s">
        <v>525</v>
      </c>
    </row>
    <row r="19" spans="1:13" ht="20.25" x14ac:dyDescent="0.2">
      <c r="A19" s="628" t="s">
        <v>183</v>
      </c>
      <c r="B19" s="626">
        <v>58.199999999999996</v>
      </c>
      <c r="C19" s="143">
        <v>58.9</v>
      </c>
      <c r="D19" s="143">
        <v>57</v>
      </c>
      <c r="E19" s="616">
        <v>57.7</v>
      </c>
      <c r="F19" s="143">
        <v>58.1</v>
      </c>
      <c r="G19" s="617">
        <v>56.7</v>
      </c>
      <c r="H19" s="616">
        <v>65</v>
      </c>
      <c r="I19" s="143">
        <v>63.1</v>
      </c>
      <c r="J19" s="617">
        <v>68.099999999999994</v>
      </c>
      <c r="K19" s="624" t="s">
        <v>526</v>
      </c>
    </row>
    <row r="20" spans="1:13" ht="20.25" x14ac:dyDescent="0.2">
      <c r="A20" s="628" t="s">
        <v>184</v>
      </c>
      <c r="B20" s="626">
        <v>72</v>
      </c>
      <c r="C20" s="143">
        <v>73.5</v>
      </c>
      <c r="D20" s="143">
        <v>69.800000000000011</v>
      </c>
      <c r="E20" s="616">
        <v>60.2</v>
      </c>
      <c r="F20" s="143">
        <v>60.1</v>
      </c>
      <c r="G20" s="617">
        <v>60.2</v>
      </c>
      <c r="H20" s="616">
        <v>71.5</v>
      </c>
      <c r="I20" s="143">
        <v>69.7</v>
      </c>
      <c r="J20" s="617">
        <v>74.5</v>
      </c>
      <c r="K20" s="624" t="s">
        <v>527</v>
      </c>
    </row>
    <row r="21" spans="1:13" ht="20.25" x14ac:dyDescent="0.2">
      <c r="A21" s="628" t="s">
        <v>185</v>
      </c>
      <c r="B21" s="626">
        <v>46.4</v>
      </c>
      <c r="C21" s="143">
        <v>47</v>
      </c>
      <c r="D21" s="143">
        <v>45.6</v>
      </c>
      <c r="E21" s="616">
        <v>47.2</v>
      </c>
      <c r="F21" s="143">
        <v>46.2</v>
      </c>
      <c r="G21" s="617">
        <v>49.1</v>
      </c>
      <c r="H21" s="616">
        <v>59.1</v>
      </c>
      <c r="I21" s="143">
        <v>56.2</v>
      </c>
      <c r="J21" s="617">
        <v>63.7</v>
      </c>
      <c r="K21" s="624" t="s">
        <v>528</v>
      </c>
    </row>
    <row r="22" spans="1:13" ht="20.25" x14ac:dyDescent="0.2">
      <c r="A22" s="628" t="s">
        <v>186</v>
      </c>
      <c r="B22" s="626">
        <v>53.7</v>
      </c>
      <c r="C22" s="143">
        <v>52.5</v>
      </c>
      <c r="D22" s="143">
        <v>55.7</v>
      </c>
      <c r="E22" s="616">
        <v>48.4</v>
      </c>
      <c r="F22" s="143">
        <v>46.7</v>
      </c>
      <c r="G22" s="617">
        <v>51.5</v>
      </c>
      <c r="H22" s="616">
        <v>59.3</v>
      </c>
      <c r="I22" s="143">
        <v>58.3</v>
      </c>
      <c r="J22" s="617">
        <v>60.8</v>
      </c>
      <c r="K22" s="624" t="s">
        <v>529</v>
      </c>
    </row>
    <row r="23" spans="1:13" ht="24" x14ac:dyDescent="0.2">
      <c r="A23" s="629" t="s">
        <v>188</v>
      </c>
      <c r="B23" s="626">
        <v>61.800000000000004</v>
      </c>
      <c r="C23" s="143">
        <v>59.6</v>
      </c>
      <c r="D23" s="143">
        <v>65.3</v>
      </c>
      <c r="E23" s="616">
        <v>64.3</v>
      </c>
      <c r="F23" s="143">
        <v>61.5</v>
      </c>
      <c r="G23" s="617">
        <v>69.3</v>
      </c>
      <c r="H23" s="616">
        <v>68.900000000000006</v>
      </c>
      <c r="I23" s="143">
        <v>65</v>
      </c>
      <c r="J23" s="617">
        <v>75.2</v>
      </c>
      <c r="K23" s="624" t="s">
        <v>191</v>
      </c>
      <c r="M23" s="100"/>
    </row>
    <row r="24" spans="1:13" ht="24" x14ac:dyDescent="0.2">
      <c r="A24" s="629" t="s">
        <v>189</v>
      </c>
      <c r="B24" s="626">
        <v>55</v>
      </c>
      <c r="C24" s="143">
        <v>48.7</v>
      </c>
      <c r="D24" s="143">
        <v>64.900000000000006</v>
      </c>
      <c r="E24" s="616">
        <v>55.8</v>
      </c>
      <c r="F24" s="143">
        <v>47</v>
      </c>
      <c r="G24" s="617">
        <v>70.8</v>
      </c>
      <c r="H24" s="616">
        <v>60</v>
      </c>
      <c r="I24" s="143">
        <v>52.2</v>
      </c>
      <c r="J24" s="617">
        <v>72.599999999999994</v>
      </c>
      <c r="K24" s="624" t="s">
        <v>192</v>
      </c>
    </row>
    <row r="25" spans="1:13" ht="24" customHeight="1" x14ac:dyDescent="0.2">
      <c r="A25" s="630" t="s">
        <v>190</v>
      </c>
      <c r="B25" s="627">
        <v>54.900000000000006</v>
      </c>
      <c r="C25" s="144">
        <v>56.6</v>
      </c>
      <c r="D25" s="144">
        <v>52.2</v>
      </c>
      <c r="E25" s="631">
        <v>50.8</v>
      </c>
      <c r="F25" s="144">
        <v>55</v>
      </c>
      <c r="G25" s="145">
        <v>43.8</v>
      </c>
      <c r="H25" s="631">
        <v>63</v>
      </c>
      <c r="I25" s="144">
        <v>61.5</v>
      </c>
      <c r="J25" s="145">
        <v>65.5</v>
      </c>
      <c r="K25" s="624" t="s">
        <v>210</v>
      </c>
    </row>
    <row r="26" spans="1:13" ht="20.25" x14ac:dyDescent="0.2">
      <c r="A26" s="637" t="s">
        <v>462</v>
      </c>
      <c r="K26" s="639" t="s">
        <v>463</v>
      </c>
    </row>
  </sheetData>
  <mergeCells count="7">
    <mergeCell ref="A2:K2"/>
    <mergeCell ref="A1:K1"/>
    <mergeCell ref="A4:A6"/>
    <mergeCell ref="B4:D4"/>
    <mergeCell ref="E4:G4"/>
    <mergeCell ref="K4:K6"/>
    <mergeCell ref="H4:J4"/>
  </mergeCells>
  <printOptions horizontalCentered="1"/>
  <pageMargins left="0.39370078740157483" right="0.39370078740157483" top="0.78740157480314965" bottom="0.59055118110236227" header="0.39370078740157483" footer="0.39370078740157483"/>
  <pageSetup paperSize="9" scale="82" firstPageNumber="44" orientation="landscape" useFirstPageNumber="1" r:id="rId1"/>
  <headerFooter>
    <oddHeader>&amp;L&amp;8PCBS: Rule of Law and Access to Justice survey, 2021
&amp;R&amp;K00+000ء&amp;8&amp;K01+000PCBS: مسح سيادة القانون والوصول إلى العدالة, 2021</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E12"/>
  <sheetViews>
    <sheetView rightToLeft="1" tabSelected="1" view="pageBreakPreview" zoomScaleNormal="100" zoomScaleSheetLayoutView="100" workbookViewId="0">
      <selection activeCell="E10" sqref="E10"/>
    </sheetView>
  </sheetViews>
  <sheetFormatPr defaultRowHeight="14.25" x14ac:dyDescent="0.2"/>
  <cols>
    <col min="1" max="1" width="47.375" customWidth="1"/>
    <col min="2" max="2" width="11.25" customWidth="1"/>
    <col min="3" max="4" width="10.75" customWidth="1"/>
    <col min="5" max="5" width="47.375" customWidth="1"/>
  </cols>
  <sheetData>
    <row r="1" spans="1:5" ht="20.25" customHeight="1" x14ac:dyDescent="0.2">
      <c r="A1" s="708" t="s">
        <v>408</v>
      </c>
      <c r="B1" s="708"/>
      <c r="C1" s="708"/>
      <c r="D1" s="708"/>
      <c r="E1" s="708"/>
    </row>
    <row r="2" spans="1:5" ht="39" customHeight="1" x14ac:dyDescent="0.2">
      <c r="A2" s="718" t="s">
        <v>558</v>
      </c>
      <c r="B2" s="718"/>
      <c r="C2" s="718"/>
      <c r="D2" s="718"/>
      <c r="E2" s="718"/>
    </row>
    <row r="3" spans="1:5" ht="6" customHeight="1" x14ac:dyDescent="0.2">
      <c r="A3" s="719"/>
      <c r="B3" s="719"/>
      <c r="C3" s="719"/>
      <c r="D3" s="719"/>
      <c r="E3" s="719"/>
    </row>
    <row r="4" spans="1:5" ht="18.75" customHeight="1" x14ac:dyDescent="0.2">
      <c r="A4" s="720" t="s">
        <v>196</v>
      </c>
      <c r="B4" s="251" t="s">
        <v>243</v>
      </c>
      <c r="C4" s="85"/>
      <c r="D4" s="259" t="s">
        <v>244</v>
      </c>
      <c r="E4" s="723" t="s">
        <v>254</v>
      </c>
    </row>
    <row r="5" spans="1:5" ht="18.75" customHeight="1" x14ac:dyDescent="0.2">
      <c r="A5" s="721"/>
      <c r="B5" s="253" t="s">
        <v>0</v>
      </c>
      <c r="C5" s="71" t="s">
        <v>2</v>
      </c>
      <c r="D5" s="71" t="s">
        <v>246</v>
      </c>
      <c r="E5" s="724"/>
    </row>
    <row r="6" spans="1:5" ht="18.75" customHeight="1" x14ac:dyDescent="0.2">
      <c r="A6" s="722"/>
      <c r="B6" s="275" t="s">
        <v>1</v>
      </c>
      <c r="C6" s="284" t="s">
        <v>4</v>
      </c>
      <c r="D6" s="284" t="s">
        <v>245</v>
      </c>
      <c r="E6" s="725"/>
    </row>
    <row r="7" spans="1:5" ht="18.75" customHeight="1" x14ac:dyDescent="0.2">
      <c r="A7" s="86" t="s">
        <v>197</v>
      </c>
      <c r="B7" s="593">
        <v>63.3</v>
      </c>
      <c r="C7" s="6">
        <v>63.6</v>
      </c>
      <c r="D7" s="7">
        <v>45.3</v>
      </c>
      <c r="E7" s="88" t="s">
        <v>82</v>
      </c>
    </row>
    <row r="8" spans="1:5" ht="18.75" customHeight="1" x14ac:dyDescent="0.2">
      <c r="A8" s="86" t="s">
        <v>83</v>
      </c>
      <c r="B8" s="594">
        <v>40.4</v>
      </c>
      <c r="C8" s="4">
        <v>39.6</v>
      </c>
      <c r="D8" s="595">
        <v>100</v>
      </c>
      <c r="E8" s="89" t="s">
        <v>84</v>
      </c>
    </row>
    <row r="9" spans="1:5" ht="18.75" customHeight="1" x14ac:dyDescent="0.2">
      <c r="A9" s="87" t="s">
        <v>417</v>
      </c>
      <c r="B9" s="596">
        <v>34</v>
      </c>
      <c r="C9" s="597">
        <v>34.1</v>
      </c>
      <c r="D9" s="598">
        <v>26.1</v>
      </c>
      <c r="E9" s="90" t="s">
        <v>418</v>
      </c>
    </row>
    <row r="10" spans="1:5" ht="27.75" customHeight="1" x14ac:dyDescent="0.2">
      <c r="A10" s="670" t="s">
        <v>249</v>
      </c>
      <c r="B10" s="671">
        <v>2.7</v>
      </c>
      <c r="C10" s="672">
        <v>4.3</v>
      </c>
      <c r="D10" s="673">
        <v>0.1</v>
      </c>
      <c r="E10" s="264" t="s">
        <v>552</v>
      </c>
    </row>
    <row r="11" spans="1:5" ht="18.75" customHeight="1" x14ac:dyDescent="0.2">
      <c r="A11" s="255" t="s">
        <v>414</v>
      </c>
      <c r="B11" s="255"/>
      <c r="C11" s="113"/>
      <c r="D11" s="113"/>
      <c r="E11" s="257" t="s">
        <v>415</v>
      </c>
    </row>
    <row r="12" spans="1:5" ht="18.75" customHeight="1" x14ac:dyDescent="0.2">
      <c r="A12" s="255" t="s">
        <v>416</v>
      </c>
      <c r="B12" s="255"/>
      <c r="C12" s="256"/>
      <c r="D12" s="256"/>
      <c r="E12" s="257" t="s">
        <v>521</v>
      </c>
    </row>
  </sheetData>
  <mergeCells count="5">
    <mergeCell ref="A1:E1"/>
    <mergeCell ref="A2:E2"/>
    <mergeCell ref="A3:E3"/>
    <mergeCell ref="A4:A6"/>
    <mergeCell ref="E4:E6"/>
  </mergeCells>
  <printOptions horizontalCentered="1"/>
  <pageMargins left="0.39370078740157499" right="0.39370078740157499" top="0.78740157480314998" bottom="0.59055118110236204" header="0.39370078740157499" footer="0.39370078740157499"/>
  <pageSetup paperSize="9" firstPageNumber="44" orientation="landscape" r:id="rId1"/>
  <headerFooter>
    <oddHeader>&amp;L&amp;8PCBS: Rule of Law and Access to Justice survey, 2021
&amp;R&amp;K00+000ء&amp;8&amp;K01+000PCBS: مسح سيادة القانون والوصول إلى العدالة, 2021</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K20"/>
  <sheetViews>
    <sheetView rightToLeft="1" tabSelected="1" view="pageBreakPreview" zoomScale="98" zoomScaleNormal="100" zoomScaleSheetLayoutView="98" workbookViewId="0">
      <selection activeCell="E10" sqref="E10"/>
    </sheetView>
  </sheetViews>
  <sheetFormatPr defaultColWidth="9.125" defaultRowHeight="15.95" customHeight="1" x14ac:dyDescent="0.2"/>
  <cols>
    <col min="1" max="1" width="29.125" style="513" customWidth="1"/>
    <col min="2" max="3" width="7.25" style="513" customWidth="1"/>
    <col min="4" max="4" width="8.125" style="513" customWidth="1"/>
    <col min="5" max="6" width="7.25" style="513" customWidth="1"/>
    <col min="7" max="7" width="8.125" style="513" customWidth="1"/>
    <col min="8" max="9" width="7.375" style="513" customWidth="1"/>
    <col min="10" max="10" width="8.125" style="513" customWidth="1"/>
    <col min="11" max="11" width="33.125" style="513" customWidth="1"/>
    <col min="12" max="16384" width="9.125" style="513"/>
  </cols>
  <sheetData>
    <row r="1" spans="1:11" ht="19.5" customHeight="1" x14ac:dyDescent="0.2">
      <c r="A1" s="708" t="s">
        <v>214</v>
      </c>
      <c r="B1" s="708"/>
      <c r="C1" s="708"/>
      <c r="D1" s="708"/>
      <c r="E1" s="708"/>
      <c r="F1" s="708"/>
      <c r="G1" s="708"/>
      <c r="H1" s="708"/>
      <c r="I1" s="708"/>
      <c r="J1" s="708"/>
      <c r="K1" s="708"/>
    </row>
    <row r="2" spans="1:11" ht="19.5" customHeight="1" x14ac:dyDescent="0.2">
      <c r="A2" s="708" t="s">
        <v>409</v>
      </c>
      <c r="B2" s="708"/>
      <c r="C2" s="708"/>
      <c r="D2" s="708"/>
      <c r="E2" s="708"/>
      <c r="F2" s="708"/>
      <c r="G2" s="708"/>
      <c r="H2" s="708"/>
      <c r="I2" s="708"/>
      <c r="J2" s="708"/>
      <c r="K2" s="708"/>
    </row>
    <row r="3" spans="1:11" ht="30" customHeight="1" x14ac:dyDescent="0.2">
      <c r="A3" s="718" t="s">
        <v>559</v>
      </c>
      <c r="B3" s="718"/>
      <c r="C3" s="718"/>
      <c r="D3" s="718"/>
      <c r="E3" s="718"/>
      <c r="F3" s="718"/>
      <c r="G3" s="718"/>
      <c r="H3" s="718"/>
      <c r="I3" s="718"/>
      <c r="J3" s="718"/>
      <c r="K3" s="718"/>
    </row>
    <row r="4" spans="1:11" ht="6" customHeight="1" x14ac:dyDescent="0.2">
      <c r="A4" s="514"/>
      <c r="B4" s="514"/>
      <c r="C4" s="514"/>
      <c r="D4" s="514"/>
      <c r="E4" s="514"/>
      <c r="F4" s="514"/>
      <c r="G4" s="514"/>
      <c r="H4" s="514"/>
      <c r="I4" s="514"/>
      <c r="J4" s="514"/>
      <c r="K4" s="514"/>
    </row>
    <row r="5" spans="1:11" ht="15.95" customHeight="1" x14ac:dyDescent="0.2">
      <c r="A5" s="731" t="s">
        <v>159</v>
      </c>
      <c r="B5" s="746" t="s">
        <v>211</v>
      </c>
      <c r="C5" s="747"/>
      <c r="D5" s="747"/>
      <c r="E5" s="747"/>
      <c r="F5" s="747"/>
      <c r="G5" s="1"/>
      <c r="H5" s="729" t="s">
        <v>212</v>
      </c>
      <c r="I5" s="729"/>
      <c r="J5" s="730"/>
      <c r="K5" s="734" t="s">
        <v>160</v>
      </c>
    </row>
    <row r="6" spans="1:11" ht="15.95" customHeight="1" x14ac:dyDescent="0.2">
      <c r="A6" s="732"/>
      <c r="B6" s="743" t="s">
        <v>0</v>
      </c>
      <c r="C6" s="744"/>
      <c r="D6" s="745"/>
      <c r="E6" s="737" t="s">
        <v>2</v>
      </c>
      <c r="F6" s="738"/>
      <c r="G6" s="739"/>
      <c r="H6" s="737" t="s">
        <v>3</v>
      </c>
      <c r="I6" s="738"/>
      <c r="J6" s="739"/>
      <c r="K6" s="735"/>
    </row>
    <row r="7" spans="1:11" ht="15.95" customHeight="1" x14ac:dyDescent="0.2">
      <c r="A7" s="732"/>
      <c r="B7" s="740" t="s">
        <v>1</v>
      </c>
      <c r="C7" s="741"/>
      <c r="D7" s="742"/>
      <c r="E7" s="726" t="s">
        <v>4</v>
      </c>
      <c r="F7" s="727"/>
      <c r="G7" s="728"/>
      <c r="H7" s="726" t="s">
        <v>5</v>
      </c>
      <c r="I7" s="727"/>
      <c r="J7" s="728"/>
      <c r="K7" s="735"/>
    </row>
    <row r="8" spans="1:11" ht="15.95" customHeight="1" x14ac:dyDescent="0.2">
      <c r="A8" s="732"/>
      <c r="B8" s="110" t="s">
        <v>241</v>
      </c>
      <c r="C8" s="574" t="s">
        <v>242</v>
      </c>
      <c r="D8" s="110" t="s">
        <v>65</v>
      </c>
      <c r="E8" s="542" t="s">
        <v>241</v>
      </c>
      <c r="F8" s="542" t="s">
        <v>242</v>
      </c>
      <c r="G8" s="71" t="s">
        <v>65</v>
      </c>
      <c r="H8" s="71" t="s">
        <v>241</v>
      </c>
      <c r="I8" s="71" t="s">
        <v>242</v>
      </c>
      <c r="J8" s="71" t="s">
        <v>65</v>
      </c>
      <c r="K8" s="735"/>
    </row>
    <row r="9" spans="1:11" ht="26.25" customHeight="1" x14ac:dyDescent="0.2">
      <c r="A9" s="733"/>
      <c r="B9" s="111" t="s">
        <v>239</v>
      </c>
      <c r="C9" s="575" t="s">
        <v>240</v>
      </c>
      <c r="D9" s="575" t="s">
        <v>146</v>
      </c>
      <c r="E9" s="588" t="s">
        <v>239</v>
      </c>
      <c r="F9" s="588" t="s">
        <v>240</v>
      </c>
      <c r="G9" s="284" t="s">
        <v>146</v>
      </c>
      <c r="H9" s="254" t="s">
        <v>239</v>
      </c>
      <c r="I9" s="284" t="s">
        <v>240</v>
      </c>
      <c r="J9" s="284" t="s">
        <v>146</v>
      </c>
      <c r="K9" s="736"/>
    </row>
    <row r="10" spans="1:11" ht="16.5" customHeight="1" x14ac:dyDescent="0.2">
      <c r="A10" s="147" t="s">
        <v>6</v>
      </c>
      <c r="B10" s="136">
        <v>8.5</v>
      </c>
      <c r="C10" s="137">
        <v>1.8</v>
      </c>
      <c r="D10" s="137">
        <v>5.2</v>
      </c>
      <c r="E10" s="589">
        <v>7.6</v>
      </c>
      <c r="F10" s="583">
        <v>1.6</v>
      </c>
      <c r="G10" s="576">
        <v>4.7</v>
      </c>
      <c r="H10" s="584">
        <v>9.9</v>
      </c>
      <c r="I10" s="583">
        <v>2.2000000000000002</v>
      </c>
      <c r="J10" s="579">
        <v>6.1</v>
      </c>
      <c r="K10" s="146" t="s">
        <v>7</v>
      </c>
    </row>
    <row r="11" spans="1:11" ht="16.5" customHeight="1" x14ac:dyDescent="0.2">
      <c r="A11" s="147" t="s">
        <v>8</v>
      </c>
      <c r="B11" s="136">
        <v>5.9</v>
      </c>
      <c r="C11" s="137">
        <v>1.1000000000000001</v>
      </c>
      <c r="D11" s="137">
        <v>3.5</v>
      </c>
      <c r="E11" s="590">
        <v>6.3</v>
      </c>
      <c r="F11" s="584">
        <v>1.3</v>
      </c>
      <c r="G11" s="586">
        <v>3.9</v>
      </c>
      <c r="H11" s="584">
        <v>5.2</v>
      </c>
      <c r="I11" s="584">
        <v>0.8</v>
      </c>
      <c r="J11" s="580">
        <v>3</v>
      </c>
      <c r="K11" s="146" t="s">
        <v>9</v>
      </c>
    </row>
    <row r="12" spans="1:11" ht="16.5" customHeight="1" x14ac:dyDescent="0.2">
      <c r="A12" s="147" t="s">
        <v>10</v>
      </c>
      <c r="B12" s="136">
        <v>6</v>
      </c>
      <c r="C12" s="137">
        <v>3.2</v>
      </c>
      <c r="D12" s="137">
        <v>4.5999999999999996</v>
      </c>
      <c r="E12" s="590">
        <v>4.7</v>
      </c>
      <c r="F12" s="584">
        <v>3.5</v>
      </c>
      <c r="G12" s="586">
        <v>4.0999999999999996</v>
      </c>
      <c r="H12" s="584">
        <v>8</v>
      </c>
      <c r="I12" s="584">
        <v>2.6</v>
      </c>
      <c r="J12" s="580">
        <v>5.3</v>
      </c>
      <c r="K12" s="146" t="s">
        <v>11</v>
      </c>
    </row>
    <row r="13" spans="1:11" ht="16.5" customHeight="1" x14ac:dyDescent="0.2">
      <c r="A13" s="147" t="s">
        <v>12</v>
      </c>
      <c r="B13" s="136">
        <v>2.2999999999999998</v>
      </c>
      <c r="C13" s="137">
        <v>0.6</v>
      </c>
      <c r="D13" s="137">
        <v>1.5</v>
      </c>
      <c r="E13" s="590">
        <v>1.8</v>
      </c>
      <c r="F13" s="584">
        <v>0.7</v>
      </c>
      <c r="G13" s="586">
        <v>1.2</v>
      </c>
      <c r="H13" s="584">
        <v>3</v>
      </c>
      <c r="I13" s="584">
        <v>0.6</v>
      </c>
      <c r="J13" s="580">
        <v>1.8</v>
      </c>
      <c r="K13" s="146" t="s">
        <v>13</v>
      </c>
    </row>
    <row r="14" spans="1:11" ht="16.5" customHeight="1" x14ac:dyDescent="0.2">
      <c r="A14" s="147" t="s">
        <v>14</v>
      </c>
      <c r="B14" s="136">
        <v>0.2</v>
      </c>
      <c r="C14" s="137">
        <v>0.1</v>
      </c>
      <c r="D14" s="137">
        <v>0.2</v>
      </c>
      <c r="E14" s="590">
        <v>0.3</v>
      </c>
      <c r="F14" s="584">
        <v>0.2</v>
      </c>
      <c r="G14" s="587">
        <v>0.2</v>
      </c>
      <c r="H14" s="584">
        <v>0.2</v>
      </c>
      <c r="I14" s="584">
        <v>0</v>
      </c>
      <c r="J14" s="581">
        <v>0.1</v>
      </c>
      <c r="K14" s="146" t="s">
        <v>15</v>
      </c>
    </row>
    <row r="15" spans="1:11" ht="16.5" customHeight="1" x14ac:dyDescent="0.2">
      <c r="A15" s="147" t="s">
        <v>161</v>
      </c>
      <c r="B15" s="136">
        <v>1</v>
      </c>
      <c r="C15" s="137">
        <v>0.5</v>
      </c>
      <c r="D15" s="137">
        <v>0.7</v>
      </c>
      <c r="E15" s="590">
        <v>0.8</v>
      </c>
      <c r="F15" s="584">
        <v>0.4</v>
      </c>
      <c r="G15" s="587">
        <v>0.6</v>
      </c>
      <c r="H15" s="584">
        <v>1.3</v>
      </c>
      <c r="I15" s="584">
        <v>0.6</v>
      </c>
      <c r="J15" s="580">
        <v>1</v>
      </c>
      <c r="K15" s="146" t="s">
        <v>162</v>
      </c>
    </row>
    <row r="16" spans="1:11" ht="16.5" customHeight="1" x14ac:dyDescent="0.2">
      <c r="A16" s="147" t="s">
        <v>102</v>
      </c>
      <c r="B16" s="136">
        <v>0.7</v>
      </c>
      <c r="C16" s="137">
        <v>0.2</v>
      </c>
      <c r="D16" s="137">
        <v>0.5</v>
      </c>
      <c r="E16" s="590">
        <v>1.1000000000000001</v>
      </c>
      <c r="F16" s="584">
        <v>0.3</v>
      </c>
      <c r="G16" s="587">
        <v>0.7</v>
      </c>
      <c r="H16" s="584">
        <v>0.1</v>
      </c>
      <c r="I16" s="584">
        <v>0</v>
      </c>
      <c r="J16" s="581">
        <v>0.1</v>
      </c>
      <c r="K16" s="146" t="s">
        <v>103</v>
      </c>
    </row>
    <row r="17" spans="1:11" ht="16.5" customHeight="1" x14ac:dyDescent="0.2">
      <c r="A17" s="147" t="s">
        <v>16</v>
      </c>
      <c r="B17" s="136">
        <v>0.6</v>
      </c>
      <c r="C17" s="137">
        <v>0.3</v>
      </c>
      <c r="D17" s="137">
        <v>0.5</v>
      </c>
      <c r="E17" s="590">
        <v>0.6</v>
      </c>
      <c r="F17" s="584">
        <v>0.4</v>
      </c>
      <c r="G17" s="587">
        <v>0.5</v>
      </c>
      <c r="H17" s="584">
        <v>0.6</v>
      </c>
      <c r="I17" s="584">
        <v>0.2</v>
      </c>
      <c r="J17" s="581">
        <v>0.4</v>
      </c>
      <c r="K17" s="146" t="s">
        <v>17</v>
      </c>
    </row>
    <row r="18" spans="1:11" ht="16.5" customHeight="1" x14ac:dyDescent="0.2">
      <c r="A18" s="147" t="s">
        <v>18</v>
      </c>
      <c r="B18" s="136">
        <v>9.5</v>
      </c>
      <c r="C18" s="137">
        <v>4.9000000000000004</v>
      </c>
      <c r="D18" s="137">
        <v>7.2</v>
      </c>
      <c r="E18" s="590">
        <v>9.5</v>
      </c>
      <c r="F18" s="584">
        <v>5.8</v>
      </c>
      <c r="G18" s="586">
        <v>7.7</v>
      </c>
      <c r="H18" s="584">
        <v>9.5</v>
      </c>
      <c r="I18" s="584">
        <v>3.5</v>
      </c>
      <c r="J18" s="580">
        <v>6.5</v>
      </c>
      <c r="K18" s="146" t="s">
        <v>19</v>
      </c>
    </row>
    <row r="19" spans="1:11" ht="16.5" customHeight="1" x14ac:dyDescent="0.2">
      <c r="A19" s="515" t="s">
        <v>213</v>
      </c>
      <c r="B19" s="516">
        <v>3.9</v>
      </c>
      <c r="C19" s="517">
        <v>0.7</v>
      </c>
      <c r="D19" s="578">
        <v>2.2999999999999998</v>
      </c>
      <c r="E19" s="591">
        <v>3.4</v>
      </c>
      <c r="F19" s="585">
        <v>0.5</v>
      </c>
      <c r="G19" s="577">
        <v>2</v>
      </c>
      <c r="H19" s="585">
        <v>4.7</v>
      </c>
      <c r="I19" s="585">
        <v>0.9</v>
      </c>
      <c r="J19" s="582">
        <v>2.8</v>
      </c>
      <c r="K19" s="267" t="s">
        <v>163</v>
      </c>
    </row>
    <row r="20" spans="1:11" ht="52.5" customHeight="1" x14ac:dyDescent="0.2">
      <c r="A20" s="670" t="s">
        <v>233</v>
      </c>
      <c r="B20" s="666">
        <v>23.3</v>
      </c>
      <c r="C20" s="667">
        <v>9.8000000000000007</v>
      </c>
      <c r="D20" s="668">
        <v>16.7</v>
      </c>
      <c r="E20" s="666">
        <v>22.4</v>
      </c>
      <c r="F20" s="667">
        <v>10.6</v>
      </c>
      <c r="G20" s="669">
        <v>16.600000000000001</v>
      </c>
      <c r="H20" s="667">
        <v>24.8</v>
      </c>
      <c r="I20" s="667">
        <v>8.6999999999999993</v>
      </c>
      <c r="J20" s="669">
        <v>16.8</v>
      </c>
      <c r="K20" s="262" t="s">
        <v>553</v>
      </c>
    </row>
  </sheetData>
  <mergeCells count="13">
    <mergeCell ref="H7:J7"/>
    <mergeCell ref="H5:J5"/>
    <mergeCell ref="A1:K1"/>
    <mergeCell ref="A3:K3"/>
    <mergeCell ref="A5:A9"/>
    <mergeCell ref="K5:K9"/>
    <mergeCell ref="E6:G6"/>
    <mergeCell ref="E7:G7"/>
    <mergeCell ref="H6:J6"/>
    <mergeCell ref="A2:K2"/>
    <mergeCell ref="B7:D7"/>
    <mergeCell ref="B6:D6"/>
    <mergeCell ref="B5:F5"/>
  </mergeCells>
  <printOptions horizontalCentered="1"/>
  <pageMargins left="0.39370078740157483" right="0.39370078740157483" top="0.78740157480314965" bottom="0.59055118110236227" header="0.39370078740157483" footer="0.39370078740157483"/>
  <pageSetup paperSize="9" scale="98" firstPageNumber="47" orientation="landscape" r:id="rId1"/>
  <headerFooter>
    <oddHeader>&amp;L&amp;8PCBS: Rule of Law and Access to Justice survey, 2021
&amp;R&amp;K00+000ء&amp;8&amp;K01+000PCBS: مسح سيادة القانون والوصول إلى العدالة, 2021</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E14"/>
  <sheetViews>
    <sheetView rightToLeft="1" tabSelected="1" view="pageBreakPreview" zoomScaleNormal="80" zoomScaleSheetLayoutView="100" workbookViewId="0">
      <selection activeCell="E10" sqref="E10"/>
    </sheetView>
  </sheetViews>
  <sheetFormatPr defaultColWidth="9" defaultRowHeight="15.95" customHeight="1" x14ac:dyDescent="0.2"/>
  <cols>
    <col min="1" max="1" width="45.25" style="652" customWidth="1"/>
    <col min="2" max="4" width="13.125" style="129" customWidth="1"/>
    <col min="5" max="5" width="45.5" style="129" customWidth="1"/>
    <col min="6" max="16384" width="9" style="129"/>
  </cols>
  <sheetData>
    <row r="1" spans="1:5" ht="20.100000000000001" customHeight="1" x14ac:dyDescent="0.2">
      <c r="A1" s="748" t="s">
        <v>480</v>
      </c>
      <c r="B1" s="748"/>
      <c r="C1" s="748"/>
      <c r="D1" s="748"/>
      <c r="E1" s="748"/>
    </row>
    <row r="2" spans="1:5" ht="33" customHeight="1" x14ac:dyDescent="0.2">
      <c r="A2" s="749" t="s">
        <v>560</v>
      </c>
      <c r="B2" s="749"/>
      <c r="C2" s="749"/>
      <c r="D2" s="749"/>
      <c r="E2" s="749"/>
    </row>
    <row r="3" spans="1:5" ht="6" customHeight="1" x14ac:dyDescent="0.2"/>
    <row r="4" spans="1:5" ht="18" customHeight="1" x14ac:dyDescent="0.2">
      <c r="A4" s="750" t="s">
        <v>164</v>
      </c>
      <c r="B4" s="653" t="s">
        <v>243</v>
      </c>
      <c r="C4" s="556"/>
      <c r="D4" s="654" t="s">
        <v>244</v>
      </c>
      <c r="E4" s="753" t="s">
        <v>215</v>
      </c>
    </row>
    <row r="5" spans="1:5" ht="18" customHeight="1" x14ac:dyDescent="0.2">
      <c r="A5" s="751"/>
      <c r="B5" s="635" t="s">
        <v>0</v>
      </c>
      <c r="C5" s="636" t="s">
        <v>2</v>
      </c>
      <c r="D5" s="636" t="s">
        <v>3</v>
      </c>
      <c r="E5" s="754"/>
    </row>
    <row r="6" spans="1:5" ht="18" customHeight="1" x14ac:dyDescent="0.2">
      <c r="A6" s="752"/>
      <c r="B6" s="655" t="s">
        <v>1</v>
      </c>
      <c r="C6" s="656" t="s">
        <v>4</v>
      </c>
      <c r="D6" s="656" t="s">
        <v>5</v>
      </c>
      <c r="E6" s="755"/>
    </row>
    <row r="7" spans="1:5" ht="18" customHeight="1" x14ac:dyDescent="0.2">
      <c r="A7" s="657" t="s">
        <v>85</v>
      </c>
      <c r="B7" s="56">
        <v>59.1</v>
      </c>
      <c r="C7" s="57">
        <v>60.8</v>
      </c>
      <c r="D7" s="57">
        <v>55.7</v>
      </c>
      <c r="E7" s="658" t="s">
        <v>86</v>
      </c>
    </row>
    <row r="8" spans="1:5" ht="18" customHeight="1" x14ac:dyDescent="0.2">
      <c r="A8" s="657" t="s">
        <v>87</v>
      </c>
      <c r="B8" s="56">
        <v>2.6</v>
      </c>
      <c r="C8" s="57">
        <v>0</v>
      </c>
      <c r="D8" s="57">
        <v>7.5</v>
      </c>
      <c r="E8" s="658" t="s">
        <v>520</v>
      </c>
    </row>
    <row r="9" spans="1:5" ht="18" customHeight="1" x14ac:dyDescent="0.2">
      <c r="A9" s="657" t="s">
        <v>88</v>
      </c>
      <c r="B9" s="56">
        <v>8.1999999999999993</v>
      </c>
      <c r="C9" s="57">
        <v>4.3</v>
      </c>
      <c r="D9" s="57">
        <v>15.7</v>
      </c>
      <c r="E9" s="658" t="s">
        <v>89</v>
      </c>
    </row>
    <row r="10" spans="1:5" ht="18" customHeight="1" x14ac:dyDescent="0.2">
      <c r="A10" s="657" t="s">
        <v>90</v>
      </c>
      <c r="B10" s="56">
        <v>0.5</v>
      </c>
      <c r="C10" s="57">
        <v>0</v>
      </c>
      <c r="D10" s="57">
        <v>1.4</v>
      </c>
      <c r="E10" s="658" t="s">
        <v>91</v>
      </c>
    </row>
    <row r="11" spans="1:5" ht="18" customHeight="1" x14ac:dyDescent="0.2">
      <c r="A11" s="659" t="s">
        <v>489</v>
      </c>
      <c r="B11" s="56">
        <v>29.6</v>
      </c>
      <c r="C11" s="57">
        <v>34.9</v>
      </c>
      <c r="D11" s="57">
        <v>19.7</v>
      </c>
      <c r="E11" s="658" t="s">
        <v>490</v>
      </c>
    </row>
    <row r="12" spans="1:5" ht="18" customHeight="1" x14ac:dyDescent="0.2">
      <c r="A12" s="94" t="s">
        <v>28</v>
      </c>
      <c r="B12" s="249">
        <f>SUM(B7:B11)</f>
        <v>100</v>
      </c>
      <c r="C12" s="58">
        <f>SUM(C7:C11)</f>
        <v>100</v>
      </c>
      <c r="D12" s="58">
        <f>SUM(D7:D11)</f>
        <v>100.00000000000001</v>
      </c>
      <c r="E12" s="258" t="s">
        <v>29</v>
      </c>
    </row>
    <row r="13" spans="1:5" ht="25.5" customHeight="1" x14ac:dyDescent="0.2">
      <c r="A13" s="660" t="s">
        <v>234</v>
      </c>
      <c r="B13" s="260">
        <v>16.2</v>
      </c>
      <c r="C13" s="261">
        <v>17.3</v>
      </c>
      <c r="D13" s="261">
        <v>14.5</v>
      </c>
      <c r="E13" s="262" t="s">
        <v>519</v>
      </c>
    </row>
    <row r="14" spans="1:5" ht="12" customHeight="1" x14ac:dyDescent="0.2">
      <c r="A14" s="59"/>
      <c r="B14" s="60"/>
      <c r="C14" s="60"/>
      <c r="D14" s="60"/>
      <c r="E14" s="61"/>
    </row>
  </sheetData>
  <mergeCells count="4">
    <mergeCell ref="A1:E1"/>
    <mergeCell ref="A2:E2"/>
    <mergeCell ref="A4:A6"/>
    <mergeCell ref="E4:E6"/>
  </mergeCells>
  <printOptions horizontalCentered="1"/>
  <pageMargins left="0.39370078740157499" right="0.39370078740157499" top="0.78740157480314998" bottom="0.59055118110236204" header="0.39370078740157499" footer="0.39370078740157499"/>
  <pageSetup paperSize="9" scale="92" firstPageNumber="47" orientation="landscape" r:id="rId1"/>
  <headerFooter>
    <oddHeader>&amp;L&amp;8PCBS: Rule of Law and Access to Justice survey, 2021
&amp;R&amp;K00+000ء&amp;8&amp;K01+000PCBS: مسح سيادة القانون والوصول إلى العدالة, 2021</oddHead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M33"/>
  <sheetViews>
    <sheetView rightToLeft="1" tabSelected="1" view="pageBreakPreview" zoomScale="90" zoomScaleNormal="100" zoomScaleSheetLayoutView="90" workbookViewId="0">
      <selection activeCell="E10" sqref="E10"/>
    </sheetView>
  </sheetViews>
  <sheetFormatPr defaultRowHeight="15.95" customHeight="1" x14ac:dyDescent="0.2"/>
  <cols>
    <col min="1" max="1" width="19.375" style="11" customWidth="1"/>
    <col min="2" max="7" width="10.625" style="11" customWidth="1"/>
    <col min="8" max="10" width="9.25" style="11" customWidth="1"/>
    <col min="11" max="11" width="27.25" style="11" customWidth="1"/>
    <col min="12" max="259" width="9" style="11"/>
    <col min="260" max="260" width="22.25" style="11" customWidth="1"/>
    <col min="261" max="261" width="10.375" style="11" customWidth="1"/>
    <col min="262" max="262" width="10.125" style="11" customWidth="1"/>
    <col min="263" max="263" width="8.625" style="11" customWidth="1"/>
    <col min="264" max="264" width="8.875" style="11" customWidth="1"/>
    <col min="265" max="266" width="9.125" style="11" customWidth="1"/>
    <col min="267" max="267" width="27.875" style="11" customWidth="1"/>
    <col min="268" max="515" width="9" style="11"/>
    <col min="516" max="516" width="22.25" style="11" customWidth="1"/>
    <col min="517" max="517" width="10.375" style="11" customWidth="1"/>
    <col min="518" max="518" width="10.125" style="11" customWidth="1"/>
    <col min="519" max="519" width="8.625" style="11" customWidth="1"/>
    <col min="520" max="520" width="8.875" style="11" customWidth="1"/>
    <col min="521" max="522" width="9.125" style="11" customWidth="1"/>
    <col min="523" max="523" width="27.875" style="11" customWidth="1"/>
    <col min="524" max="771" width="9" style="11"/>
    <col min="772" max="772" width="22.25" style="11" customWidth="1"/>
    <col min="773" max="773" width="10.375" style="11" customWidth="1"/>
    <col min="774" max="774" width="10.125" style="11" customWidth="1"/>
    <col min="775" max="775" width="8.625" style="11" customWidth="1"/>
    <col min="776" max="776" width="8.875" style="11" customWidth="1"/>
    <col min="777" max="778" width="9.125" style="11" customWidth="1"/>
    <col min="779" max="779" width="27.875" style="11" customWidth="1"/>
    <col min="780" max="1027" width="9" style="11"/>
    <col min="1028" max="1028" width="22.25" style="11" customWidth="1"/>
    <col min="1029" max="1029" width="10.375" style="11" customWidth="1"/>
    <col min="1030" max="1030" width="10.125" style="11" customWidth="1"/>
    <col min="1031" max="1031" width="8.625" style="11" customWidth="1"/>
    <col min="1032" max="1032" width="8.875" style="11" customWidth="1"/>
    <col min="1033" max="1034" width="9.125" style="11" customWidth="1"/>
    <col min="1035" max="1035" width="27.875" style="11" customWidth="1"/>
    <col min="1036" max="1283" width="9" style="11"/>
    <col min="1284" max="1284" width="22.25" style="11" customWidth="1"/>
    <col min="1285" max="1285" width="10.375" style="11" customWidth="1"/>
    <col min="1286" max="1286" width="10.125" style="11" customWidth="1"/>
    <col min="1287" max="1287" width="8.625" style="11" customWidth="1"/>
    <col min="1288" max="1288" width="8.875" style="11" customWidth="1"/>
    <col min="1289" max="1290" width="9.125" style="11" customWidth="1"/>
    <col min="1291" max="1291" width="27.875" style="11" customWidth="1"/>
    <col min="1292" max="1539" width="9" style="11"/>
    <col min="1540" max="1540" width="22.25" style="11" customWidth="1"/>
    <col min="1541" max="1541" width="10.375" style="11" customWidth="1"/>
    <col min="1542" max="1542" width="10.125" style="11" customWidth="1"/>
    <col min="1543" max="1543" width="8.625" style="11" customWidth="1"/>
    <col min="1544" max="1544" width="8.875" style="11" customWidth="1"/>
    <col min="1545" max="1546" width="9.125" style="11" customWidth="1"/>
    <col min="1547" max="1547" width="27.875" style="11" customWidth="1"/>
    <col min="1548" max="1795" width="9" style="11"/>
    <col min="1796" max="1796" width="22.25" style="11" customWidth="1"/>
    <col min="1797" max="1797" width="10.375" style="11" customWidth="1"/>
    <col min="1798" max="1798" width="10.125" style="11" customWidth="1"/>
    <col min="1799" max="1799" width="8.625" style="11" customWidth="1"/>
    <col min="1800" max="1800" width="8.875" style="11" customWidth="1"/>
    <col min="1801" max="1802" width="9.125" style="11" customWidth="1"/>
    <col min="1803" max="1803" width="27.875" style="11" customWidth="1"/>
    <col min="1804" max="2051" width="9" style="11"/>
    <col min="2052" max="2052" width="22.25" style="11" customWidth="1"/>
    <col min="2053" max="2053" width="10.375" style="11" customWidth="1"/>
    <col min="2054" max="2054" width="10.125" style="11" customWidth="1"/>
    <col min="2055" max="2055" width="8.625" style="11" customWidth="1"/>
    <col min="2056" max="2056" width="8.875" style="11" customWidth="1"/>
    <col min="2057" max="2058" width="9.125" style="11" customWidth="1"/>
    <col min="2059" max="2059" width="27.875" style="11" customWidth="1"/>
    <col min="2060" max="2307" width="9" style="11"/>
    <col min="2308" max="2308" width="22.25" style="11" customWidth="1"/>
    <col min="2309" max="2309" width="10.375" style="11" customWidth="1"/>
    <col min="2310" max="2310" width="10.125" style="11" customWidth="1"/>
    <col min="2311" max="2311" width="8.625" style="11" customWidth="1"/>
    <col min="2312" max="2312" width="8.875" style="11" customWidth="1"/>
    <col min="2313" max="2314" width="9.125" style="11" customWidth="1"/>
    <col min="2315" max="2315" width="27.875" style="11" customWidth="1"/>
    <col min="2316" max="2563" width="9" style="11"/>
    <col min="2564" max="2564" width="22.25" style="11" customWidth="1"/>
    <col min="2565" max="2565" width="10.375" style="11" customWidth="1"/>
    <col min="2566" max="2566" width="10.125" style="11" customWidth="1"/>
    <col min="2567" max="2567" width="8.625" style="11" customWidth="1"/>
    <col min="2568" max="2568" width="8.875" style="11" customWidth="1"/>
    <col min="2569" max="2570" width="9.125" style="11" customWidth="1"/>
    <col min="2571" max="2571" width="27.875" style="11" customWidth="1"/>
    <col min="2572" max="2819" width="9" style="11"/>
    <col min="2820" max="2820" width="22.25" style="11" customWidth="1"/>
    <col min="2821" max="2821" width="10.375" style="11" customWidth="1"/>
    <col min="2822" max="2822" width="10.125" style="11" customWidth="1"/>
    <col min="2823" max="2823" width="8.625" style="11" customWidth="1"/>
    <col min="2824" max="2824" width="8.875" style="11" customWidth="1"/>
    <col min="2825" max="2826" width="9.125" style="11" customWidth="1"/>
    <col min="2827" max="2827" width="27.875" style="11" customWidth="1"/>
    <col min="2828" max="3075" width="9" style="11"/>
    <col min="3076" max="3076" width="22.25" style="11" customWidth="1"/>
    <col min="3077" max="3077" width="10.375" style="11" customWidth="1"/>
    <col min="3078" max="3078" width="10.125" style="11" customWidth="1"/>
    <col min="3079" max="3079" width="8.625" style="11" customWidth="1"/>
    <col min="3080" max="3080" width="8.875" style="11" customWidth="1"/>
    <col min="3081" max="3082" width="9.125" style="11" customWidth="1"/>
    <col min="3083" max="3083" width="27.875" style="11" customWidth="1"/>
    <col min="3084" max="3331" width="9" style="11"/>
    <col min="3332" max="3332" width="22.25" style="11" customWidth="1"/>
    <col min="3333" max="3333" width="10.375" style="11" customWidth="1"/>
    <col min="3334" max="3334" width="10.125" style="11" customWidth="1"/>
    <col min="3335" max="3335" width="8.625" style="11" customWidth="1"/>
    <col min="3336" max="3336" width="8.875" style="11" customWidth="1"/>
    <col min="3337" max="3338" width="9.125" style="11" customWidth="1"/>
    <col min="3339" max="3339" width="27.875" style="11" customWidth="1"/>
    <col min="3340" max="3587" width="9" style="11"/>
    <col min="3588" max="3588" width="22.25" style="11" customWidth="1"/>
    <col min="3589" max="3589" width="10.375" style="11" customWidth="1"/>
    <col min="3590" max="3590" width="10.125" style="11" customWidth="1"/>
    <col min="3591" max="3591" width="8.625" style="11" customWidth="1"/>
    <col min="3592" max="3592" width="8.875" style="11" customWidth="1"/>
    <col min="3593" max="3594" width="9.125" style="11" customWidth="1"/>
    <col min="3595" max="3595" width="27.875" style="11" customWidth="1"/>
    <col min="3596" max="3843" width="9" style="11"/>
    <col min="3844" max="3844" width="22.25" style="11" customWidth="1"/>
    <col min="3845" max="3845" width="10.375" style="11" customWidth="1"/>
    <col min="3846" max="3846" width="10.125" style="11" customWidth="1"/>
    <col min="3847" max="3847" width="8.625" style="11" customWidth="1"/>
    <col min="3848" max="3848" width="8.875" style="11" customWidth="1"/>
    <col min="3849" max="3850" width="9.125" style="11" customWidth="1"/>
    <col min="3851" max="3851" width="27.875" style="11" customWidth="1"/>
    <col min="3852" max="4099" width="9" style="11"/>
    <col min="4100" max="4100" width="22.25" style="11" customWidth="1"/>
    <col min="4101" max="4101" width="10.375" style="11" customWidth="1"/>
    <col min="4102" max="4102" width="10.125" style="11" customWidth="1"/>
    <col min="4103" max="4103" width="8.625" style="11" customWidth="1"/>
    <col min="4104" max="4104" width="8.875" style="11" customWidth="1"/>
    <col min="4105" max="4106" width="9.125" style="11" customWidth="1"/>
    <col min="4107" max="4107" width="27.875" style="11" customWidth="1"/>
    <col min="4108" max="4355" width="9" style="11"/>
    <col min="4356" max="4356" width="22.25" style="11" customWidth="1"/>
    <col min="4357" max="4357" width="10.375" style="11" customWidth="1"/>
    <col min="4358" max="4358" width="10.125" style="11" customWidth="1"/>
    <col min="4359" max="4359" width="8.625" style="11" customWidth="1"/>
    <col min="4360" max="4360" width="8.875" style="11" customWidth="1"/>
    <col min="4361" max="4362" width="9.125" style="11" customWidth="1"/>
    <col min="4363" max="4363" width="27.875" style="11" customWidth="1"/>
    <col min="4364" max="4611" width="9" style="11"/>
    <col min="4612" max="4612" width="22.25" style="11" customWidth="1"/>
    <col min="4613" max="4613" width="10.375" style="11" customWidth="1"/>
    <col min="4614" max="4614" width="10.125" style="11" customWidth="1"/>
    <col min="4615" max="4615" width="8.625" style="11" customWidth="1"/>
    <col min="4616" max="4616" width="8.875" style="11" customWidth="1"/>
    <col min="4617" max="4618" width="9.125" style="11" customWidth="1"/>
    <col min="4619" max="4619" width="27.875" style="11" customWidth="1"/>
    <col min="4620" max="4867" width="9" style="11"/>
    <col min="4868" max="4868" width="22.25" style="11" customWidth="1"/>
    <col min="4869" max="4869" width="10.375" style="11" customWidth="1"/>
    <col min="4870" max="4870" width="10.125" style="11" customWidth="1"/>
    <col min="4871" max="4871" width="8.625" style="11" customWidth="1"/>
    <col min="4872" max="4872" width="8.875" style="11" customWidth="1"/>
    <col min="4873" max="4874" width="9.125" style="11" customWidth="1"/>
    <col min="4875" max="4875" width="27.875" style="11" customWidth="1"/>
    <col min="4876" max="5123" width="9" style="11"/>
    <col min="5124" max="5124" width="22.25" style="11" customWidth="1"/>
    <col min="5125" max="5125" width="10.375" style="11" customWidth="1"/>
    <col min="5126" max="5126" width="10.125" style="11" customWidth="1"/>
    <col min="5127" max="5127" width="8.625" style="11" customWidth="1"/>
    <col min="5128" max="5128" width="8.875" style="11" customWidth="1"/>
    <col min="5129" max="5130" width="9.125" style="11" customWidth="1"/>
    <col min="5131" max="5131" width="27.875" style="11" customWidth="1"/>
    <col min="5132" max="5379" width="9" style="11"/>
    <col min="5380" max="5380" width="22.25" style="11" customWidth="1"/>
    <col min="5381" max="5381" width="10.375" style="11" customWidth="1"/>
    <col min="5382" max="5382" width="10.125" style="11" customWidth="1"/>
    <col min="5383" max="5383" width="8.625" style="11" customWidth="1"/>
    <col min="5384" max="5384" width="8.875" style="11" customWidth="1"/>
    <col min="5385" max="5386" width="9.125" style="11" customWidth="1"/>
    <col min="5387" max="5387" width="27.875" style="11" customWidth="1"/>
    <col min="5388" max="5635" width="9" style="11"/>
    <col min="5636" max="5636" width="22.25" style="11" customWidth="1"/>
    <col min="5637" max="5637" width="10.375" style="11" customWidth="1"/>
    <col min="5638" max="5638" width="10.125" style="11" customWidth="1"/>
    <col min="5639" max="5639" width="8.625" style="11" customWidth="1"/>
    <col min="5640" max="5640" width="8.875" style="11" customWidth="1"/>
    <col min="5641" max="5642" width="9.125" style="11" customWidth="1"/>
    <col min="5643" max="5643" width="27.875" style="11" customWidth="1"/>
    <col min="5644" max="5891" width="9" style="11"/>
    <col min="5892" max="5892" width="22.25" style="11" customWidth="1"/>
    <col min="5893" max="5893" width="10.375" style="11" customWidth="1"/>
    <col min="5894" max="5894" width="10.125" style="11" customWidth="1"/>
    <col min="5895" max="5895" width="8.625" style="11" customWidth="1"/>
    <col min="5896" max="5896" width="8.875" style="11" customWidth="1"/>
    <col min="5897" max="5898" width="9.125" style="11" customWidth="1"/>
    <col min="5899" max="5899" width="27.875" style="11" customWidth="1"/>
    <col min="5900" max="6147" width="9" style="11"/>
    <col min="6148" max="6148" width="22.25" style="11" customWidth="1"/>
    <col min="6149" max="6149" width="10.375" style="11" customWidth="1"/>
    <col min="6150" max="6150" width="10.125" style="11" customWidth="1"/>
    <col min="6151" max="6151" width="8.625" style="11" customWidth="1"/>
    <col min="6152" max="6152" width="8.875" style="11" customWidth="1"/>
    <col min="6153" max="6154" width="9.125" style="11" customWidth="1"/>
    <col min="6155" max="6155" width="27.875" style="11" customWidth="1"/>
    <col min="6156" max="6403" width="9" style="11"/>
    <col min="6404" max="6404" width="22.25" style="11" customWidth="1"/>
    <col min="6405" max="6405" width="10.375" style="11" customWidth="1"/>
    <col min="6406" max="6406" width="10.125" style="11" customWidth="1"/>
    <col min="6407" max="6407" width="8.625" style="11" customWidth="1"/>
    <col min="6408" max="6408" width="8.875" style="11" customWidth="1"/>
    <col min="6409" max="6410" width="9.125" style="11" customWidth="1"/>
    <col min="6411" max="6411" width="27.875" style="11" customWidth="1"/>
    <col min="6412" max="6659" width="9" style="11"/>
    <col min="6660" max="6660" width="22.25" style="11" customWidth="1"/>
    <col min="6661" max="6661" width="10.375" style="11" customWidth="1"/>
    <col min="6662" max="6662" width="10.125" style="11" customWidth="1"/>
    <col min="6663" max="6663" width="8.625" style="11" customWidth="1"/>
    <col min="6664" max="6664" width="8.875" style="11" customWidth="1"/>
    <col min="6665" max="6666" width="9.125" style="11" customWidth="1"/>
    <col min="6667" max="6667" width="27.875" style="11" customWidth="1"/>
    <col min="6668" max="6915" width="9" style="11"/>
    <col min="6916" max="6916" width="22.25" style="11" customWidth="1"/>
    <col min="6917" max="6917" width="10.375" style="11" customWidth="1"/>
    <col min="6918" max="6918" width="10.125" style="11" customWidth="1"/>
    <col min="6919" max="6919" width="8.625" style="11" customWidth="1"/>
    <col min="6920" max="6920" width="8.875" style="11" customWidth="1"/>
    <col min="6921" max="6922" width="9.125" style="11" customWidth="1"/>
    <col min="6923" max="6923" width="27.875" style="11" customWidth="1"/>
    <col min="6924" max="7171" width="9" style="11"/>
    <col min="7172" max="7172" width="22.25" style="11" customWidth="1"/>
    <col min="7173" max="7173" width="10.375" style="11" customWidth="1"/>
    <col min="7174" max="7174" width="10.125" style="11" customWidth="1"/>
    <col min="7175" max="7175" width="8.625" style="11" customWidth="1"/>
    <col min="7176" max="7176" width="8.875" style="11" customWidth="1"/>
    <col min="7177" max="7178" width="9.125" style="11" customWidth="1"/>
    <col min="7179" max="7179" width="27.875" style="11" customWidth="1"/>
    <col min="7180" max="7427" width="9" style="11"/>
    <col min="7428" max="7428" width="22.25" style="11" customWidth="1"/>
    <col min="7429" max="7429" width="10.375" style="11" customWidth="1"/>
    <col min="7430" max="7430" width="10.125" style="11" customWidth="1"/>
    <col min="7431" max="7431" width="8.625" style="11" customWidth="1"/>
    <col min="7432" max="7432" width="8.875" style="11" customWidth="1"/>
    <col min="7433" max="7434" width="9.125" style="11" customWidth="1"/>
    <col min="7435" max="7435" width="27.875" style="11" customWidth="1"/>
    <col min="7436" max="7683" width="9" style="11"/>
    <col min="7684" max="7684" width="22.25" style="11" customWidth="1"/>
    <col min="7685" max="7685" width="10.375" style="11" customWidth="1"/>
    <col min="7686" max="7686" width="10.125" style="11" customWidth="1"/>
    <col min="7687" max="7687" width="8.625" style="11" customWidth="1"/>
    <col min="7688" max="7688" width="8.875" style="11" customWidth="1"/>
    <col min="7689" max="7690" width="9.125" style="11" customWidth="1"/>
    <col min="7691" max="7691" width="27.875" style="11" customWidth="1"/>
    <col min="7692" max="7939" width="9" style="11"/>
    <col min="7940" max="7940" width="22.25" style="11" customWidth="1"/>
    <col min="7941" max="7941" width="10.375" style="11" customWidth="1"/>
    <col min="7942" max="7942" width="10.125" style="11" customWidth="1"/>
    <col min="7943" max="7943" width="8.625" style="11" customWidth="1"/>
    <col min="7944" max="7944" width="8.875" style="11" customWidth="1"/>
    <col min="7945" max="7946" width="9.125" style="11" customWidth="1"/>
    <col min="7947" max="7947" width="27.875" style="11" customWidth="1"/>
    <col min="7948" max="8195" width="9" style="11"/>
    <col min="8196" max="8196" width="22.25" style="11" customWidth="1"/>
    <col min="8197" max="8197" width="10.375" style="11" customWidth="1"/>
    <col min="8198" max="8198" width="10.125" style="11" customWidth="1"/>
    <col min="8199" max="8199" width="8.625" style="11" customWidth="1"/>
    <col min="8200" max="8200" width="8.875" style="11" customWidth="1"/>
    <col min="8201" max="8202" width="9.125" style="11" customWidth="1"/>
    <col min="8203" max="8203" width="27.875" style="11" customWidth="1"/>
    <col min="8204" max="8451" width="9" style="11"/>
    <col min="8452" max="8452" width="22.25" style="11" customWidth="1"/>
    <col min="8453" max="8453" width="10.375" style="11" customWidth="1"/>
    <col min="8454" max="8454" width="10.125" style="11" customWidth="1"/>
    <col min="8455" max="8455" width="8.625" style="11" customWidth="1"/>
    <col min="8456" max="8456" width="8.875" style="11" customWidth="1"/>
    <col min="8457" max="8458" width="9.125" style="11" customWidth="1"/>
    <col min="8459" max="8459" width="27.875" style="11" customWidth="1"/>
    <col min="8460" max="8707" width="9" style="11"/>
    <col min="8708" max="8708" width="22.25" style="11" customWidth="1"/>
    <col min="8709" max="8709" width="10.375" style="11" customWidth="1"/>
    <col min="8710" max="8710" width="10.125" style="11" customWidth="1"/>
    <col min="8711" max="8711" width="8.625" style="11" customWidth="1"/>
    <col min="8712" max="8712" width="8.875" style="11" customWidth="1"/>
    <col min="8713" max="8714" width="9.125" style="11" customWidth="1"/>
    <col min="8715" max="8715" width="27.875" style="11" customWidth="1"/>
    <col min="8716" max="8963" width="9" style="11"/>
    <col min="8964" max="8964" width="22.25" style="11" customWidth="1"/>
    <col min="8965" max="8965" width="10.375" style="11" customWidth="1"/>
    <col min="8966" max="8966" width="10.125" style="11" customWidth="1"/>
    <col min="8967" max="8967" width="8.625" style="11" customWidth="1"/>
    <col min="8968" max="8968" width="8.875" style="11" customWidth="1"/>
    <col min="8969" max="8970" width="9.125" style="11" customWidth="1"/>
    <col min="8971" max="8971" width="27.875" style="11" customWidth="1"/>
    <col min="8972" max="9219" width="9" style="11"/>
    <col min="9220" max="9220" width="22.25" style="11" customWidth="1"/>
    <col min="9221" max="9221" width="10.375" style="11" customWidth="1"/>
    <col min="9222" max="9222" width="10.125" style="11" customWidth="1"/>
    <col min="9223" max="9223" width="8.625" style="11" customWidth="1"/>
    <col min="9224" max="9224" width="8.875" style="11" customWidth="1"/>
    <col min="9225" max="9226" width="9.125" style="11" customWidth="1"/>
    <col min="9227" max="9227" width="27.875" style="11" customWidth="1"/>
    <col min="9228" max="9475" width="9" style="11"/>
    <col min="9476" max="9476" width="22.25" style="11" customWidth="1"/>
    <col min="9477" max="9477" width="10.375" style="11" customWidth="1"/>
    <col min="9478" max="9478" width="10.125" style="11" customWidth="1"/>
    <col min="9479" max="9479" width="8.625" style="11" customWidth="1"/>
    <col min="9480" max="9480" width="8.875" style="11" customWidth="1"/>
    <col min="9481" max="9482" width="9.125" style="11" customWidth="1"/>
    <col min="9483" max="9483" width="27.875" style="11" customWidth="1"/>
    <col min="9484" max="9731" width="9" style="11"/>
    <col min="9732" max="9732" width="22.25" style="11" customWidth="1"/>
    <col min="9733" max="9733" width="10.375" style="11" customWidth="1"/>
    <col min="9734" max="9734" width="10.125" style="11" customWidth="1"/>
    <col min="9735" max="9735" width="8.625" style="11" customWidth="1"/>
    <col min="9736" max="9736" width="8.875" style="11" customWidth="1"/>
    <col min="9737" max="9738" width="9.125" style="11" customWidth="1"/>
    <col min="9739" max="9739" width="27.875" style="11" customWidth="1"/>
    <col min="9740" max="9987" width="9" style="11"/>
    <col min="9988" max="9988" width="22.25" style="11" customWidth="1"/>
    <col min="9989" max="9989" width="10.375" style="11" customWidth="1"/>
    <col min="9990" max="9990" width="10.125" style="11" customWidth="1"/>
    <col min="9991" max="9991" width="8.625" style="11" customWidth="1"/>
    <col min="9992" max="9992" width="8.875" style="11" customWidth="1"/>
    <col min="9993" max="9994" width="9.125" style="11" customWidth="1"/>
    <col min="9995" max="9995" width="27.875" style="11" customWidth="1"/>
    <col min="9996" max="10243" width="9" style="11"/>
    <col min="10244" max="10244" width="22.25" style="11" customWidth="1"/>
    <col min="10245" max="10245" width="10.375" style="11" customWidth="1"/>
    <col min="10246" max="10246" width="10.125" style="11" customWidth="1"/>
    <col min="10247" max="10247" width="8.625" style="11" customWidth="1"/>
    <col min="10248" max="10248" width="8.875" style="11" customWidth="1"/>
    <col min="10249" max="10250" width="9.125" style="11" customWidth="1"/>
    <col min="10251" max="10251" width="27.875" style="11" customWidth="1"/>
    <col min="10252" max="10499" width="9" style="11"/>
    <col min="10500" max="10500" width="22.25" style="11" customWidth="1"/>
    <col min="10501" max="10501" width="10.375" style="11" customWidth="1"/>
    <col min="10502" max="10502" width="10.125" style="11" customWidth="1"/>
    <col min="10503" max="10503" width="8.625" style="11" customWidth="1"/>
    <col min="10504" max="10504" width="8.875" style="11" customWidth="1"/>
    <col min="10505" max="10506" width="9.125" style="11" customWidth="1"/>
    <col min="10507" max="10507" width="27.875" style="11" customWidth="1"/>
    <col min="10508" max="10755" width="9" style="11"/>
    <col min="10756" max="10756" width="22.25" style="11" customWidth="1"/>
    <col min="10757" max="10757" width="10.375" style="11" customWidth="1"/>
    <col min="10758" max="10758" width="10.125" style="11" customWidth="1"/>
    <col min="10759" max="10759" width="8.625" style="11" customWidth="1"/>
    <col min="10760" max="10760" width="8.875" style="11" customWidth="1"/>
    <col min="10761" max="10762" width="9.125" style="11" customWidth="1"/>
    <col min="10763" max="10763" width="27.875" style="11" customWidth="1"/>
    <col min="10764" max="11011" width="9" style="11"/>
    <col min="11012" max="11012" width="22.25" style="11" customWidth="1"/>
    <col min="11013" max="11013" width="10.375" style="11" customWidth="1"/>
    <col min="11014" max="11014" width="10.125" style="11" customWidth="1"/>
    <col min="11015" max="11015" width="8.625" style="11" customWidth="1"/>
    <col min="11016" max="11016" width="8.875" style="11" customWidth="1"/>
    <col min="11017" max="11018" width="9.125" style="11" customWidth="1"/>
    <col min="11019" max="11019" width="27.875" style="11" customWidth="1"/>
    <col min="11020" max="11267" width="9" style="11"/>
    <col min="11268" max="11268" width="22.25" style="11" customWidth="1"/>
    <col min="11269" max="11269" width="10.375" style="11" customWidth="1"/>
    <col min="11270" max="11270" width="10.125" style="11" customWidth="1"/>
    <col min="11271" max="11271" width="8.625" style="11" customWidth="1"/>
    <col min="11272" max="11272" width="8.875" style="11" customWidth="1"/>
    <col min="11273" max="11274" width="9.125" style="11" customWidth="1"/>
    <col min="11275" max="11275" width="27.875" style="11" customWidth="1"/>
    <col min="11276" max="11523" width="9" style="11"/>
    <col min="11524" max="11524" width="22.25" style="11" customWidth="1"/>
    <col min="11525" max="11525" width="10.375" style="11" customWidth="1"/>
    <col min="11526" max="11526" width="10.125" style="11" customWidth="1"/>
    <col min="11527" max="11527" width="8.625" style="11" customWidth="1"/>
    <col min="11528" max="11528" width="8.875" style="11" customWidth="1"/>
    <col min="11529" max="11530" width="9.125" style="11" customWidth="1"/>
    <col min="11531" max="11531" width="27.875" style="11" customWidth="1"/>
    <col min="11532" max="11779" width="9" style="11"/>
    <col min="11780" max="11780" width="22.25" style="11" customWidth="1"/>
    <col min="11781" max="11781" width="10.375" style="11" customWidth="1"/>
    <col min="11782" max="11782" width="10.125" style="11" customWidth="1"/>
    <col min="11783" max="11783" width="8.625" style="11" customWidth="1"/>
    <col min="11784" max="11784" width="8.875" style="11" customWidth="1"/>
    <col min="11785" max="11786" width="9.125" style="11" customWidth="1"/>
    <col min="11787" max="11787" width="27.875" style="11" customWidth="1"/>
    <col min="11788" max="12035" width="9" style="11"/>
    <col min="12036" max="12036" width="22.25" style="11" customWidth="1"/>
    <col min="12037" max="12037" width="10.375" style="11" customWidth="1"/>
    <col min="12038" max="12038" width="10.125" style="11" customWidth="1"/>
    <col min="12039" max="12039" width="8.625" style="11" customWidth="1"/>
    <col min="12040" max="12040" width="8.875" style="11" customWidth="1"/>
    <col min="12041" max="12042" width="9.125" style="11" customWidth="1"/>
    <col min="12043" max="12043" width="27.875" style="11" customWidth="1"/>
    <col min="12044" max="12291" width="9" style="11"/>
    <col min="12292" max="12292" width="22.25" style="11" customWidth="1"/>
    <col min="12293" max="12293" width="10.375" style="11" customWidth="1"/>
    <col min="12294" max="12294" width="10.125" style="11" customWidth="1"/>
    <col min="12295" max="12295" width="8.625" style="11" customWidth="1"/>
    <col min="12296" max="12296" width="8.875" style="11" customWidth="1"/>
    <col min="12297" max="12298" width="9.125" style="11" customWidth="1"/>
    <col min="12299" max="12299" width="27.875" style="11" customWidth="1"/>
    <col min="12300" max="12547" width="9" style="11"/>
    <col min="12548" max="12548" width="22.25" style="11" customWidth="1"/>
    <col min="12549" max="12549" width="10.375" style="11" customWidth="1"/>
    <col min="12550" max="12550" width="10.125" style="11" customWidth="1"/>
    <col min="12551" max="12551" width="8.625" style="11" customWidth="1"/>
    <col min="12552" max="12552" width="8.875" style="11" customWidth="1"/>
    <col min="12553" max="12554" width="9.125" style="11" customWidth="1"/>
    <col min="12555" max="12555" width="27.875" style="11" customWidth="1"/>
    <col min="12556" max="12803" width="9" style="11"/>
    <col min="12804" max="12804" width="22.25" style="11" customWidth="1"/>
    <col min="12805" max="12805" width="10.375" style="11" customWidth="1"/>
    <col min="12806" max="12806" width="10.125" style="11" customWidth="1"/>
    <col min="12807" max="12807" width="8.625" style="11" customWidth="1"/>
    <col min="12808" max="12808" width="8.875" style="11" customWidth="1"/>
    <col min="12809" max="12810" width="9.125" style="11" customWidth="1"/>
    <col min="12811" max="12811" width="27.875" style="11" customWidth="1"/>
    <col min="12812" max="13059" width="9" style="11"/>
    <col min="13060" max="13060" width="22.25" style="11" customWidth="1"/>
    <col min="13061" max="13061" width="10.375" style="11" customWidth="1"/>
    <col min="13062" max="13062" width="10.125" style="11" customWidth="1"/>
    <col min="13063" max="13063" width="8.625" style="11" customWidth="1"/>
    <col min="13064" max="13064" width="8.875" style="11" customWidth="1"/>
    <col min="13065" max="13066" width="9.125" style="11" customWidth="1"/>
    <col min="13067" max="13067" width="27.875" style="11" customWidth="1"/>
    <col min="13068" max="13315" width="9" style="11"/>
    <col min="13316" max="13316" width="22.25" style="11" customWidth="1"/>
    <col min="13317" max="13317" width="10.375" style="11" customWidth="1"/>
    <col min="13318" max="13318" width="10.125" style="11" customWidth="1"/>
    <col min="13319" max="13319" width="8.625" style="11" customWidth="1"/>
    <col min="13320" max="13320" width="8.875" style="11" customWidth="1"/>
    <col min="13321" max="13322" width="9.125" style="11" customWidth="1"/>
    <col min="13323" max="13323" width="27.875" style="11" customWidth="1"/>
    <col min="13324" max="13571" width="9" style="11"/>
    <col min="13572" max="13572" width="22.25" style="11" customWidth="1"/>
    <col min="13573" max="13573" width="10.375" style="11" customWidth="1"/>
    <col min="13574" max="13574" width="10.125" style="11" customWidth="1"/>
    <col min="13575" max="13575" width="8.625" style="11" customWidth="1"/>
    <col min="13576" max="13576" width="8.875" style="11" customWidth="1"/>
    <col min="13577" max="13578" width="9.125" style="11" customWidth="1"/>
    <col min="13579" max="13579" width="27.875" style="11" customWidth="1"/>
    <col min="13580" max="13827" width="9" style="11"/>
    <col min="13828" max="13828" width="22.25" style="11" customWidth="1"/>
    <col min="13829" max="13829" width="10.375" style="11" customWidth="1"/>
    <col min="13830" max="13830" width="10.125" style="11" customWidth="1"/>
    <col min="13831" max="13831" width="8.625" style="11" customWidth="1"/>
    <col min="13832" max="13832" width="8.875" style="11" customWidth="1"/>
    <col min="13833" max="13834" width="9.125" style="11" customWidth="1"/>
    <col min="13835" max="13835" width="27.875" style="11" customWidth="1"/>
    <col min="13836" max="14083" width="9" style="11"/>
    <col min="14084" max="14084" width="22.25" style="11" customWidth="1"/>
    <col min="14085" max="14085" width="10.375" style="11" customWidth="1"/>
    <col min="14086" max="14086" width="10.125" style="11" customWidth="1"/>
    <col min="14087" max="14087" width="8.625" style="11" customWidth="1"/>
    <col min="14088" max="14088" width="8.875" style="11" customWidth="1"/>
    <col min="14089" max="14090" width="9.125" style="11" customWidth="1"/>
    <col min="14091" max="14091" width="27.875" style="11" customWidth="1"/>
    <col min="14092" max="14339" width="9" style="11"/>
    <col min="14340" max="14340" width="22.25" style="11" customWidth="1"/>
    <col min="14341" max="14341" width="10.375" style="11" customWidth="1"/>
    <col min="14342" max="14342" width="10.125" style="11" customWidth="1"/>
    <col min="14343" max="14343" width="8.625" style="11" customWidth="1"/>
    <col min="14344" max="14344" width="8.875" style="11" customWidth="1"/>
    <col min="14345" max="14346" width="9.125" style="11" customWidth="1"/>
    <col min="14347" max="14347" width="27.875" style="11" customWidth="1"/>
    <col min="14348" max="14595" width="9" style="11"/>
    <col min="14596" max="14596" width="22.25" style="11" customWidth="1"/>
    <col min="14597" max="14597" width="10.375" style="11" customWidth="1"/>
    <col min="14598" max="14598" width="10.125" style="11" customWidth="1"/>
    <col min="14599" max="14599" width="8.625" style="11" customWidth="1"/>
    <col min="14600" max="14600" width="8.875" style="11" customWidth="1"/>
    <col min="14601" max="14602" width="9.125" style="11" customWidth="1"/>
    <col min="14603" max="14603" width="27.875" style="11" customWidth="1"/>
    <col min="14604" max="14851" width="9" style="11"/>
    <col min="14852" max="14852" width="22.25" style="11" customWidth="1"/>
    <col min="14853" max="14853" width="10.375" style="11" customWidth="1"/>
    <col min="14854" max="14854" width="10.125" style="11" customWidth="1"/>
    <col min="14855" max="14855" width="8.625" style="11" customWidth="1"/>
    <col min="14856" max="14856" width="8.875" style="11" customWidth="1"/>
    <col min="14857" max="14858" width="9.125" style="11" customWidth="1"/>
    <col min="14859" max="14859" width="27.875" style="11" customWidth="1"/>
    <col min="14860" max="15107" width="9" style="11"/>
    <col min="15108" max="15108" width="22.25" style="11" customWidth="1"/>
    <col min="15109" max="15109" width="10.375" style="11" customWidth="1"/>
    <col min="15110" max="15110" width="10.125" style="11" customWidth="1"/>
    <col min="15111" max="15111" width="8.625" style="11" customWidth="1"/>
    <col min="15112" max="15112" width="8.875" style="11" customWidth="1"/>
    <col min="15113" max="15114" width="9.125" style="11" customWidth="1"/>
    <col min="15115" max="15115" width="27.875" style="11" customWidth="1"/>
    <col min="15116" max="15363" width="9" style="11"/>
    <col min="15364" max="15364" width="22.25" style="11" customWidth="1"/>
    <col min="15365" max="15365" width="10.375" style="11" customWidth="1"/>
    <col min="15366" max="15366" width="10.125" style="11" customWidth="1"/>
    <col min="15367" max="15367" width="8.625" style="11" customWidth="1"/>
    <col min="15368" max="15368" width="8.875" style="11" customWidth="1"/>
    <col min="15369" max="15370" width="9.125" style="11" customWidth="1"/>
    <col min="15371" max="15371" width="27.875" style="11" customWidth="1"/>
    <col min="15372" max="15619" width="9" style="11"/>
    <col min="15620" max="15620" width="22.25" style="11" customWidth="1"/>
    <col min="15621" max="15621" width="10.375" style="11" customWidth="1"/>
    <col min="15622" max="15622" width="10.125" style="11" customWidth="1"/>
    <col min="15623" max="15623" width="8.625" style="11" customWidth="1"/>
    <col min="15624" max="15624" width="8.875" style="11" customWidth="1"/>
    <col min="15625" max="15626" width="9.125" style="11" customWidth="1"/>
    <col min="15627" max="15627" width="27.875" style="11" customWidth="1"/>
    <col min="15628" max="15875" width="9" style="11"/>
    <col min="15876" max="15876" width="22.25" style="11" customWidth="1"/>
    <col min="15877" max="15877" width="10.375" style="11" customWidth="1"/>
    <col min="15878" max="15878" width="10.125" style="11" customWidth="1"/>
    <col min="15879" max="15879" width="8.625" style="11" customWidth="1"/>
    <col min="15880" max="15880" width="8.875" style="11" customWidth="1"/>
    <col min="15881" max="15882" width="9.125" style="11" customWidth="1"/>
    <col min="15883" max="15883" width="27.875" style="11" customWidth="1"/>
    <col min="15884" max="16131" width="9" style="11"/>
    <col min="16132" max="16132" width="22.25" style="11" customWidth="1"/>
    <col min="16133" max="16133" width="10.375" style="11" customWidth="1"/>
    <col min="16134" max="16134" width="10.125" style="11" customWidth="1"/>
    <col min="16135" max="16135" width="8.625" style="11" customWidth="1"/>
    <col min="16136" max="16136" width="8.875" style="11" customWidth="1"/>
    <col min="16137" max="16138" width="9.125" style="11" customWidth="1"/>
    <col min="16139" max="16139" width="27.875" style="11" customWidth="1"/>
    <col min="16140" max="16384" width="9" style="11"/>
  </cols>
  <sheetData>
    <row r="1" spans="1:13" ht="20.25" customHeight="1" x14ac:dyDescent="0.2">
      <c r="A1" s="772" t="s">
        <v>412</v>
      </c>
      <c r="B1" s="772"/>
      <c r="C1" s="772"/>
      <c r="D1" s="772"/>
      <c r="E1" s="772"/>
      <c r="F1" s="772"/>
      <c r="G1" s="772"/>
      <c r="H1" s="772"/>
      <c r="I1" s="772"/>
      <c r="J1" s="772"/>
      <c r="K1" s="772"/>
    </row>
    <row r="2" spans="1:13" ht="35.25" customHeight="1" x14ac:dyDescent="0.2">
      <c r="A2" s="760" t="s">
        <v>561</v>
      </c>
      <c r="B2" s="760"/>
      <c r="C2" s="760"/>
      <c r="D2" s="760"/>
      <c r="E2" s="760"/>
      <c r="F2" s="760"/>
      <c r="G2" s="760"/>
      <c r="H2" s="760"/>
      <c r="I2" s="760"/>
      <c r="J2" s="760"/>
      <c r="K2" s="760"/>
    </row>
    <row r="3" spans="1:13" ht="6" customHeight="1" x14ac:dyDescent="0.2"/>
    <row r="4" spans="1:13" ht="16.5" customHeight="1" x14ac:dyDescent="0.2">
      <c r="A4" s="761" t="s">
        <v>92</v>
      </c>
      <c r="B4" s="252" t="s">
        <v>211</v>
      </c>
      <c r="C4" s="277"/>
      <c r="D4" s="252"/>
      <c r="E4" s="521"/>
      <c r="F4" s="283"/>
      <c r="G4" s="1"/>
      <c r="H4" s="775" t="s">
        <v>212</v>
      </c>
      <c r="I4" s="775"/>
      <c r="J4" s="776"/>
      <c r="K4" s="764" t="s">
        <v>153</v>
      </c>
    </row>
    <row r="5" spans="1:13" ht="16.5" customHeight="1" x14ac:dyDescent="0.2">
      <c r="A5" s="762"/>
      <c r="B5" s="783" t="s">
        <v>0</v>
      </c>
      <c r="C5" s="784"/>
      <c r="D5" s="785"/>
      <c r="E5" s="777" t="s">
        <v>2</v>
      </c>
      <c r="F5" s="778"/>
      <c r="G5" s="779"/>
      <c r="H5" s="777" t="s">
        <v>3</v>
      </c>
      <c r="I5" s="778"/>
      <c r="J5" s="779"/>
      <c r="K5" s="765"/>
    </row>
    <row r="6" spans="1:13" ht="16.5" customHeight="1" x14ac:dyDescent="0.2">
      <c r="A6" s="762"/>
      <c r="B6" s="786" t="s">
        <v>1</v>
      </c>
      <c r="C6" s="787"/>
      <c r="D6" s="788"/>
      <c r="E6" s="780" t="s">
        <v>4</v>
      </c>
      <c r="F6" s="781"/>
      <c r="G6" s="782"/>
      <c r="H6" s="780" t="s">
        <v>5</v>
      </c>
      <c r="I6" s="781"/>
      <c r="J6" s="782"/>
      <c r="K6" s="765"/>
    </row>
    <row r="7" spans="1:13" ht="20.25" x14ac:dyDescent="0.25">
      <c r="A7" s="762"/>
      <c r="B7" s="278" t="s">
        <v>241</v>
      </c>
      <c r="C7" s="278" t="s">
        <v>242</v>
      </c>
      <c r="D7" s="274" t="s">
        <v>65</v>
      </c>
      <c r="E7" s="279" t="s">
        <v>241</v>
      </c>
      <c r="F7" s="279" t="s">
        <v>242</v>
      </c>
      <c r="G7" s="274" t="s">
        <v>65</v>
      </c>
      <c r="H7" s="71" t="s">
        <v>241</v>
      </c>
      <c r="I7" s="71" t="s">
        <v>242</v>
      </c>
      <c r="J7" s="274" t="s">
        <v>65</v>
      </c>
      <c r="K7" s="765"/>
      <c r="M7" s="522"/>
    </row>
    <row r="8" spans="1:13" ht="16.5" customHeight="1" x14ac:dyDescent="0.2">
      <c r="A8" s="773"/>
      <c r="B8" s="114" t="s">
        <v>239</v>
      </c>
      <c r="C8" s="111" t="s">
        <v>240</v>
      </c>
      <c r="D8" s="275" t="s">
        <v>146</v>
      </c>
      <c r="E8" s="254" t="s">
        <v>239</v>
      </c>
      <c r="F8" s="254" t="s">
        <v>240</v>
      </c>
      <c r="G8" s="114" t="s">
        <v>146</v>
      </c>
      <c r="H8" s="254" t="s">
        <v>239</v>
      </c>
      <c r="I8" s="284" t="s">
        <v>240</v>
      </c>
      <c r="J8" s="114" t="s">
        <v>146</v>
      </c>
      <c r="K8" s="766"/>
    </row>
    <row r="9" spans="1:13" ht="16.5" customHeight="1" x14ac:dyDescent="0.2">
      <c r="A9" s="281" t="s">
        <v>155</v>
      </c>
      <c r="B9" s="118">
        <v>48.7</v>
      </c>
      <c r="C9" s="280">
        <v>39.6</v>
      </c>
      <c r="D9" s="285">
        <v>47.2</v>
      </c>
      <c r="E9" s="55">
        <v>41.1</v>
      </c>
      <c r="F9" s="55">
        <v>31.5</v>
      </c>
      <c r="G9" s="288">
        <v>39.5</v>
      </c>
      <c r="H9" s="55">
        <v>58.4</v>
      </c>
      <c r="I9" s="55">
        <v>49</v>
      </c>
      <c r="J9" s="276">
        <v>56.7</v>
      </c>
      <c r="K9" s="96" t="s">
        <v>156</v>
      </c>
    </row>
    <row r="10" spans="1:13" ht="16.5" customHeight="1" x14ac:dyDescent="0.2">
      <c r="A10" s="282" t="s">
        <v>93</v>
      </c>
      <c r="B10" s="118">
        <v>4.0999999999999996</v>
      </c>
      <c r="C10" s="118">
        <v>7.1</v>
      </c>
      <c r="D10" s="272">
        <v>4.5</v>
      </c>
      <c r="E10" s="57">
        <v>4.2</v>
      </c>
      <c r="F10" s="57">
        <v>9.9</v>
      </c>
      <c r="G10" s="276">
        <v>5.0999999999999996</v>
      </c>
      <c r="H10" s="57">
        <v>3.9</v>
      </c>
      <c r="I10" s="57">
        <v>3.8</v>
      </c>
      <c r="J10" s="276">
        <v>3.9</v>
      </c>
      <c r="K10" s="96" t="s">
        <v>165</v>
      </c>
    </row>
    <row r="11" spans="1:13" ht="16.5" customHeight="1" x14ac:dyDescent="0.2">
      <c r="A11" s="282" t="s">
        <v>157</v>
      </c>
      <c r="B11" s="118">
        <v>46.3</v>
      </c>
      <c r="C11" s="118">
        <v>53.3</v>
      </c>
      <c r="D11" s="272">
        <v>47.6</v>
      </c>
      <c r="E11" s="57">
        <v>53.2</v>
      </c>
      <c r="F11" s="57">
        <v>58.6</v>
      </c>
      <c r="G11" s="276">
        <v>54.1</v>
      </c>
      <c r="H11" s="57">
        <v>37.700000000000003</v>
      </c>
      <c r="I11" s="57">
        <v>47.2</v>
      </c>
      <c r="J11" s="276">
        <v>39.4</v>
      </c>
      <c r="K11" s="96" t="s">
        <v>411</v>
      </c>
    </row>
    <row r="12" spans="1:13" s="62" customFormat="1" ht="16.5" customHeight="1" x14ac:dyDescent="0.2">
      <c r="A12" s="282" t="s">
        <v>94</v>
      </c>
      <c r="B12" s="118">
        <v>0.9</v>
      </c>
      <c r="C12" s="118">
        <v>0</v>
      </c>
      <c r="D12" s="287">
        <v>0.7</v>
      </c>
      <c r="E12" s="57">
        <v>1.5</v>
      </c>
      <c r="F12" s="57">
        <v>0</v>
      </c>
      <c r="G12" s="276">
        <v>1.3</v>
      </c>
      <c r="H12" s="57">
        <v>0</v>
      </c>
      <c r="I12" s="57">
        <v>0</v>
      </c>
      <c r="J12" s="276">
        <v>0</v>
      </c>
      <c r="K12" s="96" t="s">
        <v>95</v>
      </c>
    </row>
    <row r="13" spans="1:13" ht="16.5" customHeight="1" x14ac:dyDescent="0.2">
      <c r="A13" s="523" t="s">
        <v>28</v>
      </c>
      <c r="B13" s="64">
        <f>SUM(B9:B12)</f>
        <v>100</v>
      </c>
      <c r="C13" s="64">
        <f>SUM(C9:C12)</f>
        <v>100</v>
      </c>
      <c r="D13" s="286">
        <f>SUM(D9:D12)</f>
        <v>100.00000000000001</v>
      </c>
      <c r="E13" s="64">
        <f t="shared" ref="E13:I13" si="0">SUM(E9:E12)</f>
        <v>100</v>
      </c>
      <c r="F13" s="64">
        <f t="shared" si="0"/>
        <v>100</v>
      </c>
      <c r="G13" s="65">
        <f>SUM(G9:G12)</f>
        <v>100</v>
      </c>
      <c r="H13" s="64">
        <f t="shared" si="0"/>
        <v>100</v>
      </c>
      <c r="I13" s="64">
        <f t="shared" si="0"/>
        <v>100</v>
      </c>
      <c r="J13" s="65">
        <f>SUM(J9:J12)</f>
        <v>100</v>
      </c>
      <c r="K13" s="97" t="s">
        <v>29</v>
      </c>
    </row>
    <row r="14" spans="1:13" ht="15.95" customHeight="1" x14ac:dyDescent="0.2">
      <c r="A14" s="774" t="s">
        <v>470</v>
      </c>
      <c r="B14" s="774"/>
      <c r="C14" s="756"/>
      <c r="D14" s="67"/>
      <c r="E14" s="67"/>
      <c r="F14" s="758" t="s">
        <v>472</v>
      </c>
      <c r="G14" s="758"/>
      <c r="H14" s="758"/>
      <c r="I14" s="757"/>
      <c r="J14" s="758"/>
      <c r="K14" s="758"/>
    </row>
    <row r="15" spans="1:13" ht="15.95" customHeight="1" x14ac:dyDescent="0.2">
      <c r="A15" s="756" t="s">
        <v>471</v>
      </c>
      <c r="B15" s="756"/>
      <c r="C15" s="756"/>
      <c r="D15" s="67"/>
      <c r="E15" s="67"/>
      <c r="F15" s="757" t="s">
        <v>473</v>
      </c>
      <c r="G15" s="757"/>
      <c r="H15" s="757"/>
      <c r="I15" s="757"/>
      <c r="J15" s="757"/>
      <c r="K15" s="757"/>
    </row>
    <row r="16" spans="1:13" ht="12" customHeight="1" x14ac:dyDescent="0.2"/>
    <row r="17" spans="1:13" ht="12" customHeight="1" x14ac:dyDescent="0.2"/>
    <row r="18" spans="1:13" ht="20.25" customHeight="1" x14ac:dyDescent="0.2">
      <c r="A18" s="759" t="s">
        <v>481</v>
      </c>
      <c r="B18" s="759"/>
      <c r="C18" s="759"/>
      <c r="D18" s="759"/>
      <c r="E18" s="759"/>
      <c r="F18" s="759"/>
      <c r="G18" s="759"/>
      <c r="H18" s="759"/>
      <c r="I18" s="759"/>
      <c r="J18" s="759"/>
      <c r="K18" s="759"/>
    </row>
    <row r="19" spans="1:13" ht="34.5" customHeight="1" x14ac:dyDescent="0.2">
      <c r="A19" s="760" t="s">
        <v>562</v>
      </c>
      <c r="B19" s="760"/>
      <c r="C19" s="760"/>
      <c r="D19" s="760"/>
      <c r="E19" s="760"/>
      <c r="F19" s="760"/>
      <c r="G19" s="760"/>
      <c r="H19" s="760"/>
      <c r="I19" s="760"/>
      <c r="J19" s="760"/>
      <c r="K19" s="760"/>
    </row>
    <row r="20" spans="1:13" ht="6" customHeight="1" x14ac:dyDescent="0.2"/>
    <row r="21" spans="1:13" ht="16.5" customHeight="1" x14ac:dyDescent="0.2">
      <c r="A21" s="761" t="s">
        <v>92</v>
      </c>
      <c r="B21" s="767" t="s">
        <v>211</v>
      </c>
      <c r="C21" s="768"/>
      <c r="D21" s="768"/>
      <c r="E21" s="252"/>
      <c r="F21" s="1"/>
      <c r="G21" s="1"/>
      <c r="H21" s="775" t="s">
        <v>212</v>
      </c>
      <c r="I21" s="775"/>
      <c r="J21" s="776"/>
      <c r="K21" s="764" t="s">
        <v>153</v>
      </c>
    </row>
    <row r="22" spans="1:13" ht="16.5" customHeight="1" x14ac:dyDescent="0.2">
      <c r="A22" s="762"/>
      <c r="B22" s="743" t="s">
        <v>0</v>
      </c>
      <c r="C22" s="744"/>
      <c r="D22" s="745"/>
      <c r="E22" s="777" t="s">
        <v>2</v>
      </c>
      <c r="F22" s="778"/>
      <c r="G22" s="779"/>
      <c r="H22" s="777" t="s">
        <v>3</v>
      </c>
      <c r="I22" s="778"/>
      <c r="J22" s="779"/>
      <c r="K22" s="765"/>
    </row>
    <row r="23" spans="1:13" ht="16.5" customHeight="1" x14ac:dyDescent="0.2">
      <c r="A23" s="762"/>
      <c r="B23" s="769" t="s">
        <v>1</v>
      </c>
      <c r="C23" s="770"/>
      <c r="D23" s="771"/>
      <c r="E23" s="780" t="s">
        <v>4</v>
      </c>
      <c r="F23" s="781"/>
      <c r="G23" s="782"/>
      <c r="H23" s="780" t="s">
        <v>5</v>
      </c>
      <c r="I23" s="781"/>
      <c r="J23" s="782"/>
      <c r="K23" s="765"/>
    </row>
    <row r="24" spans="1:13" ht="16.5" customHeight="1" x14ac:dyDescent="0.2">
      <c r="A24" s="762"/>
      <c r="B24" s="110" t="s">
        <v>241</v>
      </c>
      <c r="C24" s="110" t="s">
        <v>242</v>
      </c>
      <c r="D24" s="274" t="s">
        <v>65</v>
      </c>
      <c r="E24" s="71" t="s">
        <v>241</v>
      </c>
      <c r="F24" s="71" t="s">
        <v>242</v>
      </c>
      <c r="G24" s="274" t="s">
        <v>65</v>
      </c>
      <c r="H24" s="71" t="s">
        <v>241</v>
      </c>
      <c r="I24" s="71" t="s">
        <v>247</v>
      </c>
      <c r="J24" s="274" t="s">
        <v>65</v>
      </c>
      <c r="K24" s="765"/>
    </row>
    <row r="25" spans="1:13" ht="16.5" customHeight="1" x14ac:dyDescent="0.25">
      <c r="A25" s="763"/>
      <c r="B25" s="111" t="s">
        <v>239</v>
      </c>
      <c r="C25" s="275" t="s">
        <v>240</v>
      </c>
      <c r="D25" s="275" t="s">
        <v>146</v>
      </c>
      <c r="E25" s="254" t="s">
        <v>239</v>
      </c>
      <c r="F25" s="254" t="s">
        <v>240</v>
      </c>
      <c r="G25" s="275" t="s">
        <v>146</v>
      </c>
      <c r="H25" s="254" t="s">
        <v>239</v>
      </c>
      <c r="I25" s="526" t="s">
        <v>248</v>
      </c>
      <c r="J25" s="114" t="s">
        <v>146</v>
      </c>
      <c r="K25" s="766"/>
      <c r="M25" s="522"/>
    </row>
    <row r="26" spans="1:13" ht="16.5" customHeight="1" x14ac:dyDescent="0.2">
      <c r="A26" s="270" t="s">
        <v>419</v>
      </c>
      <c r="B26" s="118">
        <v>53.3</v>
      </c>
      <c r="C26" s="280">
        <v>35.6</v>
      </c>
      <c r="D26" s="285">
        <v>50.5</v>
      </c>
      <c r="E26" s="55">
        <v>45.6</v>
      </c>
      <c r="F26" s="55">
        <v>27.3</v>
      </c>
      <c r="G26" s="288">
        <v>42.5</v>
      </c>
      <c r="H26" s="55">
        <v>68.8</v>
      </c>
      <c r="I26" s="55">
        <v>59.1</v>
      </c>
      <c r="J26" s="276">
        <v>67.5</v>
      </c>
      <c r="K26" s="96" t="s">
        <v>421</v>
      </c>
    </row>
    <row r="27" spans="1:13" ht="16.5" customHeight="1" x14ac:dyDescent="0.2">
      <c r="A27" s="271" t="s">
        <v>93</v>
      </c>
      <c r="B27" s="118">
        <v>3</v>
      </c>
      <c r="C27" s="118">
        <v>12.2</v>
      </c>
      <c r="D27" s="272">
        <v>4.4000000000000004</v>
      </c>
      <c r="E27" s="57">
        <v>3.3</v>
      </c>
      <c r="F27" s="57">
        <v>13.4</v>
      </c>
      <c r="G27" s="276">
        <v>5.0999999999999996</v>
      </c>
      <c r="H27" s="57">
        <v>1.9</v>
      </c>
      <c r="I27" s="57">
        <v>8.6</v>
      </c>
      <c r="J27" s="276">
        <v>2.9</v>
      </c>
      <c r="K27" s="98" t="s">
        <v>165</v>
      </c>
    </row>
    <row r="28" spans="1:13" ht="16.5" customHeight="1" x14ac:dyDescent="0.2">
      <c r="A28" s="271" t="s">
        <v>420</v>
      </c>
      <c r="B28" s="118">
        <v>42.9</v>
      </c>
      <c r="C28" s="118">
        <v>52.2</v>
      </c>
      <c r="D28" s="272">
        <v>44.4</v>
      </c>
      <c r="E28" s="57">
        <v>49.8</v>
      </c>
      <c r="F28" s="57">
        <v>59.3</v>
      </c>
      <c r="G28" s="276">
        <v>51.4</v>
      </c>
      <c r="H28" s="57">
        <v>29.3</v>
      </c>
      <c r="I28" s="57">
        <v>32.299999999999997</v>
      </c>
      <c r="J28" s="276">
        <v>29.6</v>
      </c>
      <c r="K28" s="96" t="s">
        <v>451</v>
      </c>
    </row>
    <row r="29" spans="1:13" ht="16.5" customHeight="1" x14ac:dyDescent="0.2">
      <c r="A29" s="271" t="s">
        <v>94</v>
      </c>
      <c r="B29" s="118">
        <v>0.8</v>
      </c>
      <c r="C29" s="118">
        <v>0</v>
      </c>
      <c r="D29" s="287">
        <v>0.7</v>
      </c>
      <c r="E29" s="57">
        <v>1.3</v>
      </c>
      <c r="F29" s="57">
        <v>0</v>
      </c>
      <c r="G29" s="276">
        <v>1</v>
      </c>
      <c r="H29" s="57">
        <v>0</v>
      </c>
      <c r="I29" s="57">
        <v>0</v>
      </c>
      <c r="J29" s="276">
        <v>0</v>
      </c>
      <c r="K29" s="98" t="s">
        <v>95</v>
      </c>
    </row>
    <row r="30" spans="1:13" ht="16.5" customHeight="1" x14ac:dyDescent="0.2">
      <c r="A30" s="524" t="s">
        <v>28</v>
      </c>
      <c r="B30" s="64">
        <f>SUM(E26:E29)</f>
        <v>99.999999999999986</v>
      </c>
      <c r="C30" s="64">
        <f>SUM(F26:F29)</f>
        <v>100</v>
      </c>
      <c r="D30" s="286">
        <f>SUM(D26:D29)</f>
        <v>100</v>
      </c>
      <c r="E30" s="64">
        <f>SUM(E26:E29)</f>
        <v>99.999999999999986</v>
      </c>
      <c r="F30" s="64">
        <f>SUM(F26:F29)</f>
        <v>100</v>
      </c>
      <c r="G30" s="65">
        <f>SUM(G26:G29)</f>
        <v>100</v>
      </c>
      <c r="H30" s="64">
        <f t="shared" ref="H30:I30" si="1">SUM(H26:H29)</f>
        <v>100</v>
      </c>
      <c r="I30" s="64">
        <f t="shared" si="1"/>
        <v>100</v>
      </c>
      <c r="J30" s="65">
        <f>SUM(J26:J29)</f>
        <v>100</v>
      </c>
      <c r="K30" s="99" t="s">
        <v>29</v>
      </c>
    </row>
    <row r="31" spans="1:13" ht="16.5" customHeight="1" x14ac:dyDescent="0.2">
      <c r="A31" s="756" t="s">
        <v>414</v>
      </c>
      <c r="B31" s="756"/>
      <c r="C31" s="756"/>
      <c r="D31" s="518"/>
      <c r="F31" s="757" t="s">
        <v>415</v>
      </c>
      <c r="G31" s="757"/>
      <c r="H31" s="757"/>
      <c r="I31" s="757"/>
      <c r="J31" s="757"/>
      <c r="K31" s="757"/>
    </row>
    <row r="32" spans="1:13" ht="16.5" customHeight="1" x14ac:dyDescent="0.2">
      <c r="A32" s="756" t="s">
        <v>475</v>
      </c>
      <c r="B32" s="756"/>
      <c r="C32" s="756"/>
      <c r="D32" s="67"/>
      <c r="E32" s="67"/>
      <c r="F32" s="757" t="s">
        <v>517</v>
      </c>
      <c r="G32" s="757"/>
      <c r="H32" s="757"/>
      <c r="I32" s="757"/>
      <c r="J32" s="757"/>
      <c r="K32" s="757"/>
    </row>
    <row r="33" spans="1:11" ht="15.95" customHeight="1" x14ac:dyDescent="0.2">
      <c r="A33" s="756" t="s">
        <v>474</v>
      </c>
      <c r="B33" s="756"/>
      <c r="C33" s="756"/>
      <c r="D33" s="67"/>
      <c r="E33" s="67"/>
      <c r="F33" s="757" t="s">
        <v>518</v>
      </c>
      <c r="G33" s="757"/>
      <c r="H33" s="757"/>
      <c r="I33" s="757"/>
      <c r="J33" s="757"/>
      <c r="K33" s="757"/>
    </row>
  </sheetData>
  <mergeCells count="33">
    <mergeCell ref="H22:J22"/>
    <mergeCell ref="H23:J23"/>
    <mergeCell ref="E22:G22"/>
    <mergeCell ref="E23:G23"/>
    <mergeCell ref="H21:J21"/>
    <mergeCell ref="A1:K1"/>
    <mergeCell ref="A2:K2"/>
    <mergeCell ref="A4:A8"/>
    <mergeCell ref="K4:K8"/>
    <mergeCell ref="A14:C14"/>
    <mergeCell ref="H4:J4"/>
    <mergeCell ref="H5:J5"/>
    <mergeCell ref="H6:J6"/>
    <mergeCell ref="E6:G6"/>
    <mergeCell ref="E5:G5"/>
    <mergeCell ref="B5:D5"/>
    <mergeCell ref="B6:D6"/>
    <mergeCell ref="A31:C31"/>
    <mergeCell ref="F31:K31"/>
    <mergeCell ref="A33:C33"/>
    <mergeCell ref="F33:K33"/>
    <mergeCell ref="F14:K14"/>
    <mergeCell ref="F15:K15"/>
    <mergeCell ref="A32:C32"/>
    <mergeCell ref="F32:K32"/>
    <mergeCell ref="A18:K18"/>
    <mergeCell ref="A19:K19"/>
    <mergeCell ref="A21:A25"/>
    <mergeCell ref="K21:K25"/>
    <mergeCell ref="B21:D21"/>
    <mergeCell ref="B22:D22"/>
    <mergeCell ref="B23:D23"/>
    <mergeCell ref="A15:C15"/>
  </mergeCells>
  <printOptions horizontalCentered="1"/>
  <pageMargins left="0.39370078740157499" right="0.39370078740157499" top="0.78740157480314998" bottom="0.59055118110236204" header="0.39370078740157499" footer="0.39370078740157499"/>
  <pageSetup paperSize="9" scale="92" firstPageNumber="47" orientation="landscape" r:id="rId1"/>
  <headerFooter>
    <oddHeader>&amp;L&amp;8PCBS: Rule of Law and Access to Justice survey, 2021
&amp;R&amp;K00+000ء&amp;8&amp;K01+000PCBS: مسح سيادة القانون والوصول إلى العدالة, 2021</oddHead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M31"/>
  <sheetViews>
    <sheetView rightToLeft="1" tabSelected="1" view="pageBreakPreview" zoomScale="106" zoomScaleNormal="100" zoomScaleSheetLayoutView="106" workbookViewId="0">
      <selection activeCell="E10" sqref="E10"/>
    </sheetView>
  </sheetViews>
  <sheetFormatPr defaultRowHeight="15.95" customHeight="1" x14ac:dyDescent="0.2"/>
  <cols>
    <col min="1" max="1" width="15.75" style="140" customWidth="1"/>
    <col min="2" max="10" width="10.25" style="140" customWidth="1"/>
    <col min="11" max="11" width="19.625" style="140" customWidth="1"/>
    <col min="12" max="259" width="9" style="140"/>
    <col min="260" max="260" width="22.25" style="140" customWidth="1"/>
    <col min="261" max="261" width="10.375" style="140" customWidth="1"/>
    <col min="262" max="262" width="10.125" style="140" customWidth="1"/>
    <col min="263" max="263" width="8.625" style="140" customWidth="1"/>
    <col min="264" max="264" width="8.875" style="140" customWidth="1"/>
    <col min="265" max="266" width="9.125" style="140" customWidth="1"/>
    <col min="267" max="267" width="27.875" style="140" customWidth="1"/>
    <col min="268" max="515" width="9" style="140"/>
    <col min="516" max="516" width="22.25" style="140" customWidth="1"/>
    <col min="517" max="517" width="10.375" style="140" customWidth="1"/>
    <col min="518" max="518" width="10.125" style="140" customWidth="1"/>
    <col min="519" max="519" width="8.625" style="140" customWidth="1"/>
    <col min="520" max="520" width="8.875" style="140" customWidth="1"/>
    <col min="521" max="522" width="9.125" style="140" customWidth="1"/>
    <col min="523" max="523" width="27.875" style="140" customWidth="1"/>
    <col min="524" max="771" width="9" style="140"/>
    <col min="772" max="772" width="22.25" style="140" customWidth="1"/>
    <col min="773" max="773" width="10.375" style="140" customWidth="1"/>
    <col min="774" max="774" width="10.125" style="140" customWidth="1"/>
    <col min="775" max="775" width="8.625" style="140" customWidth="1"/>
    <col min="776" max="776" width="8.875" style="140" customWidth="1"/>
    <col min="777" max="778" width="9.125" style="140" customWidth="1"/>
    <col min="779" max="779" width="27.875" style="140" customWidth="1"/>
    <col min="780" max="1027" width="9" style="140"/>
    <col min="1028" max="1028" width="22.25" style="140" customWidth="1"/>
    <col min="1029" max="1029" width="10.375" style="140" customWidth="1"/>
    <col min="1030" max="1030" width="10.125" style="140" customWidth="1"/>
    <col min="1031" max="1031" width="8.625" style="140" customWidth="1"/>
    <col min="1032" max="1032" width="8.875" style="140" customWidth="1"/>
    <col min="1033" max="1034" width="9.125" style="140" customWidth="1"/>
    <col min="1035" max="1035" width="27.875" style="140" customWidth="1"/>
    <col min="1036" max="1283" width="9" style="140"/>
    <col min="1284" max="1284" width="22.25" style="140" customWidth="1"/>
    <col min="1285" max="1285" width="10.375" style="140" customWidth="1"/>
    <col min="1286" max="1286" width="10.125" style="140" customWidth="1"/>
    <col min="1287" max="1287" width="8.625" style="140" customWidth="1"/>
    <col min="1288" max="1288" width="8.875" style="140" customWidth="1"/>
    <col min="1289" max="1290" width="9.125" style="140" customWidth="1"/>
    <col min="1291" max="1291" width="27.875" style="140" customWidth="1"/>
    <col min="1292" max="1539" width="9" style="140"/>
    <col min="1540" max="1540" width="22.25" style="140" customWidth="1"/>
    <col min="1541" max="1541" width="10.375" style="140" customWidth="1"/>
    <col min="1542" max="1542" width="10.125" style="140" customWidth="1"/>
    <col min="1543" max="1543" width="8.625" style="140" customWidth="1"/>
    <col min="1544" max="1544" width="8.875" style="140" customWidth="1"/>
    <col min="1545" max="1546" width="9.125" style="140" customWidth="1"/>
    <col min="1547" max="1547" width="27.875" style="140" customWidth="1"/>
    <col min="1548" max="1795" width="9" style="140"/>
    <col min="1796" max="1796" width="22.25" style="140" customWidth="1"/>
    <col min="1797" max="1797" width="10.375" style="140" customWidth="1"/>
    <col min="1798" max="1798" width="10.125" style="140" customWidth="1"/>
    <col min="1799" max="1799" width="8.625" style="140" customWidth="1"/>
    <col min="1800" max="1800" width="8.875" style="140" customWidth="1"/>
    <col min="1801" max="1802" width="9.125" style="140" customWidth="1"/>
    <col min="1803" max="1803" width="27.875" style="140" customWidth="1"/>
    <col min="1804" max="2051" width="9" style="140"/>
    <col min="2052" max="2052" width="22.25" style="140" customWidth="1"/>
    <col min="2053" max="2053" width="10.375" style="140" customWidth="1"/>
    <col min="2054" max="2054" width="10.125" style="140" customWidth="1"/>
    <col min="2055" max="2055" width="8.625" style="140" customWidth="1"/>
    <col min="2056" max="2056" width="8.875" style="140" customWidth="1"/>
    <col min="2057" max="2058" width="9.125" style="140" customWidth="1"/>
    <col min="2059" max="2059" width="27.875" style="140" customWidth="1"/>
    <col min="2060" max="2307" width="9" style="140"/>
    <col min="2308" max="2308" width="22.25" style="140" customWidth="1"/>
    <col min="2309" max="2309" width="10.375" style="140" customWidth="1"/>
    <col min="2310" max="2310" width="10.125" style="140" customWidth="1"/>
    <col min="2311" max="2311" width="8.625" style="140" customWidth="1"/>
    <col min="2312" max="2312" width="8.875" style="140" customWidth="1"/>
    <col min="2313" max="2314" width="9.125" style="140" customWidth="1"/>
    <col min="2315" max="2315" width="27.875" style="140" customWidth="1"/>
    <col min="2316" max="2563" width="9" style="140"/>
    <col min="2564" max="2564" width="22.25" style="140" customWidth="1"/>
    <col min="2565" max="2565" width="10.375" style="140" customWidth="1"/>
    <col min="2566" max="2566" width="10.125" style="140" customWidth="1"/>
    <col min="2567" max="2567" width="8.625" style="140" customWidth="1"/>
    <col min="2568" max="2568" width="8.875" style="140" customWidth="1"/>
    <col min="2569" max="2570" width="9.125" style="140" customWidth="1"/>
    <col min="2571" max="2571" width="27.875" style="140" customWidth="1"/>
    <col min="2572" max="2819" width="9" style="140"/>
    <col min="2820" max="2820" width="22.25" style="140" customWidth="1"/>
    <col min="2821" max="2821" width="10.375" style="140" customWidth="1"/>
    <col min="2822" max="2822" width="10.125" style="140" customWidth="1"/>
    <col min="2823" max="2823" width="8.625" style="140" customWidth="1"/>
    <col min="2824" max="2824" width="8.875" style="140" customWidth="1"/>
    <col min="2825" max="2826" width="9.125" style="140" customWidth="1"/>
    <col min="2827" max="2827" width="27.875" style="140" customWidth="1"/>
    <col min="2828" max="3075" width="9" style="140"/>
    <col min="3076" max="3076" width="22.25" style="140" customWidth="1"/>
    <col min="3077" max="3077" width="10.375" style="140" customWidth="1"/>
    <col min="3078" max="3078" width="10.125" style="140" customWidth="1"/>
    <col min="3079" max="3079" width="8.625" style="140" customWidth="1"/>
    <col min="3080" max="3080" width="8.875" style="140" customWidth="1"/>
    <col min="3081" max="3082" width="9.125" style="140" customWidth="1"/>
    <col min="3083" max="3083" width="27.875" style="140" customWidth="1"/>
    <col min="3084" max="3331" width="9" style="140"/>
    <col min="3332" max="3332" width="22.25" style="140" customWidth="1"/>
    <col min="3333" max="3333" width="10.375" style="140" customWidth="1"/>
    <col min="3334" max="3334" width="10.125" style="140" customWidth="1"/>
    <col min="3335" max="3335" width="8.625" style="140" customWidth="1"/>
    <col min="3336" max="3336" width="8.875" style="140" customWidth="1"/>
    <col min="3337" max="3338" width="9.125" style="140" customWidth="1"/>
    <col min="3339" max="3339" width="27.875" style="140" customWidth="1"/>
    <col min="3340" max="3587" width="9" style="140"/>
    <col min="3588" max="3588" width="22.25" style="140" customWidth="1"/>
    <col min="3589" max="3589" width="10.375" style="140" customWidth="1"/>
    <col min="3590" max="3590" width="10.125" style="140" customWidth="1"/>
    <col min="3591" max="3591" width="8.625" style="140" customWidth="1"/>
    <col min="3592" max="3592" width="8.875" style="140" customWidth="1"/>
    <col min="3593" max="3594" width="9.125" style="140" customWidth="1"/>
    <col min="3595" max="3595" width="27.875" style="140" customWidth="1"/>
    <col min="3596" max="3843" width="9" style="140"/>
    <col min="3844" max="3844" width="22.25" style="140" customWidth="1"/>
    <col min="3845" max="3845" width="10.375" style="140" customWidth="1"/>
    <col min="3846" max="3846" width="10.125" style="140" customWidth="1"/>
    <col min="3847" max="3847" width="8.625" style="140" customWidth="1"/>
    <col min="3848" max="3848" width="8.875" style="140" customWidth="1"/>
    <col min="3849" max="3850" width="9.125" style="140" customWidth="1"/>
    <col min="3851" max="3851" width="27.875" style="140" customWidth="1"/>
    <col min="3852" max="4099" width="9" style="140"/>
    <col min="4100" max="4100" width="22.25" style="140" customWidth="1"/>
    <col min="4101" max="4101" width="10.375" style="140" customWidth="1"/>
    <col min="4102" max="4102" width="10.125" style="140" customWidth="1"/>
    <col min="4103" max="4103" width="8.625" style="140" customWidth="1"/>
    <col min="4104" max="4104" width="8.875" style="140" customWidth="1"/>
    <col min="4105" max="4106" width="9.125" style="140" customWidth="1"/>
    <col min="4107" max="4107" width="27.875" style="140" customWidth="1"/>
    <col min="4108" max="4355" width="9" style="140"/>
    <col min="4356" max="4356" width="22.25" style="140" customWidth="1"/>
    <col min="4357" max="4357" width="10.375" style="140" customWidth="1"/>
    <col min="4358" max="4358" width="10.125" style="140" customWidth="1"/>
    <col min="4359" max="4359" width="8.625" style="140" customWidth="1"/>
    <col min="4360" max="4360" width="8.875" style="140" customWidth="1"/>
    <col min="4361" max="4362" width="9.125" style="140" customWidth="1"/>
    <col min="4363" max="4363" width="27.875" style="140" customWidth="1"/>
    <col min="4364" max="4611" width="9" style="140"/>
    <col min="4612" max="4612" width="22.25" style="140" customWidth="1"/>
    <col min="4613" max="4613" width="10.375" style="140" customWidth="1"/>
    <col min="4614" max="4614" width="10.125" style="140" customWidth="1"/>
    <col min="4615" max="4615" width="8.625" style="140" customWidth="1"/>
    <col min="4616" max="4616" width="8.875" style="140" customWidth="1"/>
    <col min="4617" max="4618" width="9.125" style="140" customWidth="1"/>
    <col min="4619" max="4619" width="27.875" style="140" customWidth="1"/>
    <col min="4620" max="4867" width="9" style="140"/>
    <col min="4868" max="4868" width="22.25" style="140" customWidth="1"/>
    <col min="4869" max="4869" width="10.375" style="140" customWidth="1"/>
    <col min="4870" max="4870" width="10.125" style="140" customWidth="1"/>
    <col min="4871" max="4871" width="8.625" style="140" customWidth="1"/>
    <col min="4872" max="4872" width="8.875" style="140" customWidth="1"/>
    <col min="4873" max="4874" width="9.125" style="140" customWidth="1"/>
    <col min="4875" max="4875" width="27.875" style="140" customWidth="1"/>
    <col min="4876" max="5123" width="9" style="140"/>
    <col min="5124" max="5124" width="22.25" style="140" customWidth="1"/>
    <col min="5125" max="5125" width="10.375" style="140" customWidth="1"/>
    <col min="5126" max="5126" width="10.125" style="140" customWidth="1"/>
    <col min="5127" max="5127" width="8.625" style="140" customWidth="1"/>
    <col min="5128" max="5128" width="8.875" style="140" customWidth="1"/>
    <col min="5129" max="5130" width="9.125" style="140" customWidth="1"/>
    <col min="5131" max="5131" width="27.875" style="140" customWidth="1"/>
    <col min="5132" max="5379" width="9" style="140"/>
    <col min="5380" max="5380" width="22.25" style="140" customWidth="1"/>
    <col min="5381" max="5381" width="10.375" style="140" customWidth="1"/>
    <col min="5382" max="5382" width="10.125" style="140" customWidth="1"/>
    <col min="5383" max="5383" width="8.625" style="140" customWidth="1"/>
    <col min="5384" max="5384" width="8.875" style="140" customWidth="1"/>
    <col min="5385" max="5386" width="9.125" style="140" customWidth="1"/>
    <col min="5387" max="5387" width="27.875" style="140" customWidth="1"/>
    <col min="5388" max="5635" width="9" style="140"/>
    <col min="5636" max="5636" width="22.25" style="140" customWidth="1"/>
    <col min="5637" max="5637" width="10.375" style="140" customWidth="1"/>
    <col min="5638" max="5638" width="10.125" style="140" customWidth="1"/>
    <col min="5639" max="5639" width="8.625" style="140" customWidth="1"/>
    <col min="5640" max="5640" width="8.875" style="140" customWidth="1"/>
    <col min="5641" max="5642" width="9.125" style="140" customWidth="1"/>
    <col min="5643" max="5643" width="27.875" style="140" customWidth="1"/>
    <col min="5644" max="5891" width="9" style="140"/>
    <col min="5892" max="5892" width="22.25" style="140" customWidth="1"/>
    <col min="5893" max="5893" width="10.375" style="140" customWidth="1"/>
    <col min="5894" max="5894" width="10.125" style="140" customWidth="1"/>
    <col min="5895" max="5895" width="8.625" style="140" customWidth="1"/>
    <col min="5896" max="5896" width="8.875" style="140" customWidth="1"/>
    <col min="5897" max="5898" width="9.125" style="140" customWidth="1"/>
    <col min="5899" max="5899" width="27.875" style="140" customWidth="1"/>
    <col min="5900" max="6147" width="9" style="140"/>
    <col min="6148" max="6148" width="22.25" style="140" customWidth="1"/>
    <col min="6149" max="6149" width="10.375" style="140" customWidth="1"/>
    <col min="6150" max="6150" width="10.125" style="140" customWidth="1"/>
    <col min="6151" max="6151" width="8.625" style="140" customWidth="1"/>
    <col min="6152" max="6152" width="8.875" style="140" customWidth="1"/>
    <col min="6153" max="6154" width="9.125" style="140" customWidth="1"/>
    <col min="6155" max="6155" width="27.875" style="140" customWidth="1"/>
    <col min="6156" max="6403" width="9" style="140"/>
    <col min="6404" max="6404" width="22.25" style="140" customWidth="1"/>
    <col min="6405" max="6405" width="10.375" style="140" customWidth="1"/>
    <col min="6406" max="6406" width="10.125" style="140" customWidth="1"/>
    <col min="6407" max="6407" width="8.625" style="140" customWidth="1"/>
    <col min="6408" max="6408" width="8.875" style="140" customWidth="1"/>
    <col min="6409" max="6410" width="9.125" style="140" customWidth="1"/>
    <col min="6411" max="6411" width="27.875" style="140" customWidth="1"/>
    <col min="6412" max="6659" width="9" style="140"/>
    <col min="6660" max="6660" width="22.25" style="140" customWidth="1"/>
    <col min="6661" max="6661" width="10.375" style="140" customWidth="1"/>
    <col min="6662" max="6662" width="10.125" style="140" customWidth="1"/>
    <col min="6663" max="6663" width="8.625" style="140" customWidth="1"/>
    <col min="6664" max="6664" width="8.875" style="140" customWidth="1"/>
    <col min="6665" max="6666" width="9.125" style="140" customWidth="1"/>
    <col min="6667" max="6667" width="27.875" style="140" customWidth="1"/>
    <col min="6668" max="6915" width="9" style="140"/>
    <col min="6916" max="6916" width="22.25" style="140" customWidth="1"/>
    <col min="6917" max="6917" width="10.375" style="140" customWidth="1"/>
    <col min="6918" max="6918" width="10.125" style="140" customWidth="1"/>
    <col min="6919" max="6919" width="8.625" style="140" customWidth="1"/>
    <col min="6920" max="6920" width="8.875" style="140" customWidth="1"/>
    <col min="6921" max="6922" width="9.125" style="140" customWidth="1"/>
    <col min="6923" max="6923" width="27.875" style="140" customWidth="1"/>
    <col min="6924" max="7171" width="9" style="140"/>
    <col min="7172" max="7172" width="22.25" style="140" customWidth="1"/>
    <col min="7173" max="7173" width="10.375" style="140" customWidth="1"/>
    <col min="7174" max="7174" width="10.125" style="140" customWidth="1"/>
    <col min="7175" max="7175" width="8.625" style="140" customWidth="1"/>
    <col min="7176" max="7176" width="8.875" style="140" customWidth="1"/>
    <col min="7177" max="7178" width="9.125" style="140" customWidth="1"/>
    <col min="7179" max="7179" width="27.875" style="140" customWidth="1"/>
    <col min="7180" max="7427" width="9" style="140"/>
    <col min="7428" max="7428" width="22.25" style="140" customWidth="1"/>
    <col min="7429" max="7429" width="10.375" style="140" customWidth="1"/>
    <col min="7430" max="7430" width="10.125" style="140" customWidth="1"/>
    <col min="7431" max="7431" width="8.625" style="140" customWidth="1"/>
    <col min="7432" max="7432" width="8.875" style="140" customWidth="1"/>
    <col min="7433" max="7434" width="9.125" style="140" customWidth="1"/>
    <col min="7435" max="7435" width="27.875" style="140" customWidth="1"/>
    <col min="7436" max="7683" width="9" style="140"/>
    <col min="7684" max="7684" width="22.25" style="140" customWidth="1"/>
    <col min="7685" max="7685" width="10.375" style="140" customWidth="1"/>
    <col min="7686" max="7686" width="10.125" style="140" customWidth="1"/>
    <col min="7687" max="7687" width="8.625" style="140" customWidth="1"/>
    <col min="7688" max="7688" width="8.875" style="140" customWidth="1"/>
    <col min="7689" max="7690" width="9.125" style="140" customWidth="1"/>
    <col min="7691" max="7691" width="27.875" style="140" customWidth="1"/>
    <col min="7692" max="7939" width="9" style="140"/>
    <col min="7940" max="7940" width="22.25" style="140" customWidth="1"/>
    <col min="7941" max="7941" width="10.375" style="140" customWidth="1"/>
    <col min="7942" max="7942" width="10.125" style="140" customWidth="1"/>
    <col min="7943" max="7943" width="8.625" style="140" customWidth="1"/>
    <col min="7944" max="7944" width="8.875" style="140" customWidth="1"/>
    <col min="7945" max="7946" width="9.125" style="140" customWidth="1"/>
    <col min="7947" max="7947" width="27.875" style="140" customWidth="1"/>
    <col min="7948" max="8195" width="9" style="140"/>
    <col min="8196" max="8196" width="22.25" style="140" customWidth="1"/>
    <col min="8197" max="8197" width="10.375" style="140" customWidth="1"/>
    <col min="8198" max="8198" width="10.125" style="140" customWidth="1"/>
    <col min="8199" max="8199" width="8.625" style="140" customWidth="1"/>
    <col min="8200" max="8200" width="8.875" style="140" customWidth="1"/>
    <col min="8201" max="8202" width="9.125" style="140" customWidth="1"/>
    <col min="8203" max="8203" width="27.875" style="140" customWidth="1"/>
    <col min="8204" max="8451" width="9" style="140"/>
    <col min="8452" max="8452" width="22.25" style="140" customWidth="1"/>
    <col min="8453" max="8453" width="10.375" style="140" customWidth="1"/>
    <col min="8454" max="8454" width="10.125" style="140" customWidth="1"/>
    <col min="8455" max="8455" width="8.625" style="140" customWidth="1"/>
    <col min="8456" max="8456" width="8.875" style="140" customWidth="1"/>
    <col min="8457" max="8458" width="9.125" style="140" customWidth="1"/>
    <col min="8459" max="8459" width="27.875" style="140" customWidth="1"/>
    <col min="8460" max="8707" width="9" style="140"/>
    <col min="8708" max="8708" width="22.25" style="140" customWidth="1"/>
    <col min="8709" max="8709" width="10.375" style="140" customWidth="1"/>
    <col min="8710" max="8710" width="10.125" style="140" customWidth="1"/>
    <col min="8711" max="8711" width="8.625" style="140" customWidth="1"/>
    <col min="8712" max="8712" width="8.875" style="140" customWidth="1"/>
    <col min="8713" max="8714" width="9.125" style="140" customWidth="1"/>
    <col min="8715" max="8715" width="27.875" style="140" customWidth="1"/>
    <col min="8716" max="8963" width="9" style="140"/>
    <col min="8964" max="8964" width="22.25" style="140" customWidth="1"/>
    <col min="8965" max="8965" width="10.375" style="140" customWidth="1"/>
    <col min="8966" max="8966" width="10.125" style="140" customWidth="1"/>
    <col min="8967" max="8967" width="8.625" style="140" customWidth="1"/>
    <col min="8968" max="8968" width="8.875" style="140" customWidth="1"/>
    <col min="8969" max="8970" width="9.125" style="140" customWidth="1"/>
    <col min="8971" max="8971" width="27.875" style="140" customWidth="1"/>
    <col min="8972" max="9219" width="9" style="140"/>
    <col min="9220" max="9220" width="22.25" style="140" customWidth="1"/>
    <col min="9221" max="9221" width="10.375" style="140" customWidth="1"/>
    <col min="9222" max="9222" width="10.125" style="140" customWidth="1"/>
    <col min="9223" max="9223" width="8.625" style="140" customWidth="1"/>
    <col min="9224" max="9224" width="8.875" style="140" customWidth="1"/>
    <col min="9225" max="9226" width="9.125" style="140" customWidth="1"/>
    <col min="9227" max="9227" width="27.875" style="140" customWidth="1"/>
    <col min="9228" max="9475" width="9" style="140"/>
    <col min="9476" max="9476" width="22.25" style="140" customWidth="1"/>
    <col min="9477" max="9477" width="10.375" style="140" customWidth="1"/>
    <col min="9478" max="9478" width="10.125" style="140" customWidth="1"/>
    <col min="9479" max="9479" width="8.625" style="140" customWidth="1"/>
    <col min="9480" max="9480" width="8.875" style="140" customWidth="1"/>
    <col min="9481" max="9482" width="9.125" style="140" customWidth="1"/>
    <col min="9483" max="9483" width="27.875" style="140" customWidth="1"/>
    <col min="9484" max="9731" width="9" style="140"/>
    <col min="9732" max="9732" width="22.25" style="140" customWidth="1"/>
    <col min="9733" max="9733" width="10.375" style="140" customWidth="1"/>
    <col min="9734" max="9734" width="10.125" style="140" customWidth="1"/>
    <col min="9735" max="9735" width="8.625" style="140" customWidth="1"/>
    <col min="9736" max="9736" width="8.875" style="140" customWidth="1"/>
    <col min="9737" max="9738" width="9.125" style="140" customWidth="1"/>
    <col min="9739" max="9739" width="27.875" style="140" customWidth="1"/>
    <col min="9740" max="9987" width="9" style="140"/>
    <col min="9988" max="9988" width="22.25" style="140" customWidth="1"/>
    <col min="9989" max="9989" width="10.375" style="140" customWidth="1"/>
    <col min="9990" max="9990" width="10.125" style="140" customWidth="1"/>
    <col min="9991" max="9991" width="8.625" style="140" customWidth="1"/>
    <col min="9992" max="9992" width="8.875" style="140" customWidth="1"/>
    <col min="9993" max="9994" width="9.125" style="140" customWidth="1"/>
    <col min="9995" max="9995" width="27.875" style="140" customWidth="1"/>
    <col min="9996" max="10243" width="9" style="140"/>
    <col min="10244" max="10244" width="22.25" style="140" customWidth="1"/>
    <col min="10245" max="10245" width="10.375" style="140" customWidth="1"/>
    <col min="10246" max="10246" width="10.125" style="140" customWidth="1"/>
    <col min="10247" max="10247" width="8.625" style="140" customWidth="1"/>
    <col min="10248" max="10248" width="8.875" style="140" customWidth="1"/>
    <col min="10249" max="10250" width="9.125" style="140" customWidth="1"/>
    <col min="10251" max="10251" width="27.875" style="140" customWidth="1"/>
    <col min="10252" max="10499" width="9" style="140"/>
    <col min="10500" max="10500" width="22.25" style="140" customWidth="1"/>
    <col min="10501" max="10501" width="10.375" style="140" customWidth="1"/>
    <col min="10502" max="10502" width="10.125" style="140" customWidth="1"/>
    <col min="10503" max="10503" width="8.625" style="140" customWidth="1"/>
    <col min="10504" max="10504" width="8.875" style="140" customWidth="1"/>
    <col min="10505" max="10506" width="9.125" style="140" customWidth="1"/>
    <col min="10507" max="10507" width="27.875" style="140" customWidth="1"/>
    <col min="10508" max="10755" width="9" style="140"/>
    <col min="10756" max="10756" width="22.25" style="140" customWidth="1"/>
    <col min="10757" max="10757" width="10.375" style="140" customWidth="1"/>
    <col min="10758" max="10758" width="10.125" style="140" customWidth="1"/>
    <col min="10759" max="10759" width="8.625" style="140" customWidth="1"/>
    <col min="10760" max="10760" width="8.875" style="140" customWidth="1"/>
    <col min="10761" max="10762" width="9.125" style="140" customWidth="1"/>
    <col min="10763" max="10763" width="27.875" style="140" customWidth="1"/>
    <col min="10764" max="11011" width="9" style="140"/>
    <col min="11012" max="11012" width="22.25" style="140" customWidth="1"/>
    <col min="11013" max="11013" width="10.375" style="140" customWidth="1"/>
    <col min="11014" max="11014" width="10.125" style="140" customWidth="1"/>
    <col min="11015" max="11015" width="8.625" style="140" customWidth="1"/>
    <col min="11016" max="11016" width="8.875" style="140" customWidth="1"/>
    <col min="11017" max="11018" width="9.125" style="140" customWidth="1"/>
    <col min="11019" max="11019" width="27.875" style="140" customWidth="1"/>
    <col min="11020" max="11267" width="9" style="140"/>
    <col min="11268" max="11268" width="22.25" style="140" customWidth="1"/>
    <col min="11269" max="11269" width="10.375" style="140" customWidth="1"/>
    <col min="11270" max="11270" width="10.125" style="140" customWidth="1"/>
    <col min="11271" max="11271" width="8.625" style="140" customWidth="1"/>
    <col min="11272" max="11272" width="8.875" style="140" customWidth="1"/>
    <col min="11273" max="11274" width="9.125" style="140" customWidth="1"/>
    <col min="11275" max="11275" width="27.875" style="140" customWidth="1"/>
    <col min="11276" max="11523" width="9" style="140"/>
    <col min="11524" max="11524" width="22.25" style="140" customWidth="1"/>
    <col min="11525" max="11525" width="10.375" style="140" customWidth="1"/>
    <col min="11526" max="11526" width="10.125" style="140" customWidth="1"/>
    <col min="11527" max="11527" width="8.625" style="140" customWidth="1"/>
    <col min="11528" max="11528" width="8.875" style="140" customWidth="1"/>
    <col min="11529" max="11530" width="9.125" style="140" customWidth="1"/>
    <col min="11531" max="11531" width="27.875" style="140" customWidth="1"/>
    <col min="11532" max="11779" width="9" style="140"/>
    <col min="11780" max="11780" width="22.25" style="140" customWidth="1"/>
    <col min="11781" max="11781" width="10.375" style="140" customWidth="1"/>
    <col min="11782" max="11782" width="10.125" style="140" customWidth="1"/>
    <col min="11783" max="11783" width="8.625" style="140" customWidth="1"/>
    <col min="11784" max="11784" width="8.875" style="140" customWidth="1"/>
    <col min="11785" max="11786" width="9.125" style="140" customWidth="1"/>
    <col min="11787" max="11787" width="27.875" style="140" customWidth="1"/>
    <col min="11788" max="12035" width="9" style="140"/>
    <col min="12036" max="12036" width="22.25" style="140" customWidth="1"/>
    <col min="12037" max="12037" width="10.375" style="140" customWidth="1"/>
    <col min="12038" max="12038" width="10.125" style="140" customWidth="1"/>
    <col min="12039" max="12039" width="8.625" style="140" customWidth="1"/>
    <col min="12040" max="12040" width="8.875" style="140" customWidth="1"/>
    <col min="12041" max="12042" width="9.125" style="140" customWidth="1"/>
    <col min="12043" max="12043" width="27.875" style="140" customWidth="1"/>
    <col min="12044" max="12291" width="9" style="140"/>
    <col min="12292" max="12292" width="22.25" style="140" customWidth="1"/>
    <col min="12293" max="12293" width="10.375" style="140" customWidth="1"/>
    <col min="12294" max="12294" width="10.125" style="140" customWidth="1"/>
    <col min="12295" max="12295" width="8.625" style="140" customWidth="1"/>
    <col min="12296" max="12296" width="8.875" style="140" customWidth="1"/>
    <col min="12297" max="12298" width="9.125" style="140" customWidth="1"/>
    <col min="12299" max="12299" width="27.875" style="140" customWidth="1"/>
    <col min="12300" max="12547" width="9" style="140"/>
    <col min="12548" max="12548" width="22.25" style="140" customWidth="1"/>
    <col min="12549" max="12549" width="10.375" style="140" customWidth="1"/>
    <col min="12550" max="12550" width="10.125" style="140" customWidth="1"/>
    <col min="12551" max="12551" width="8.625" style="140" customWidth="1"/>
    <col min="12552" max="12552" width="8.875" style="140" customWidth="1"/>
    <col min="12553" max="12554" width="9.125" style="140" customWidth="1"/>
    <col min="12555" max="12555" width="27.875" style="140" customWidth="1"/>
    <col min="12556" max="12803" width="9" style="140"/>
    <col min="12804" max="12804" width="22.25" style="140" customWidth="1"/>
    <col min="12805" max="12805" width="10.375" style="140" customWidth="1"/>
    <col min="12806" max="12806" width="10.125" style="140" customWidth="1"/>
    <col min="12807" max="12807" width="8.625" style="140" customWidth="1"/>
    <col min="12808" max="12808" width="8.875" style="140" customWidth="1"/>
    <col min="12809" max="12810" width="9.125" style="140" customWidth="1"/>
    <col min="12811" max="12811" width="27.875" style="140" customWidth="1"/>
    <col min="12812" max="13059" width="9" style="140"/>
    <col min="13060" max="13060" width="22.25" style="140" customWidth="1"/>
    <col min="13061" max="13061" width="10.375" style="140" customWidth="1"/>
    <col min="13062" max="13062" width="10.125" style="140" customWidth="1"/>
    <col min="13063" max="13063" width="8.625" style="140" customWidth="1"/>
    <col min="13064" max="13064" width="8.875" style="140" customWidth="1"/>
    <col min="13065" max="13066" width="9.125" style="140" customWidth="1"/>
    <col min="13067" max="13067" width="27.875" style="140" customWidth="1"/>
    <col min="13068" max="13315" width="9" style="140"/>
    <col min="13316" max="13316" width="22.25" style="140" customWidth="1"/>
    <col min="13317" max="13317" width="10.375" style="140" customWidth="1"/>
    <col min="13318" max="13318" width="10.125" style="140" customWidth="1"/>
    <col min="13319" max="13319" width="8.625" style="140" customWidth="1"/>
    <col min="13320" max="13320" width="8.875" style="140" customWidth="1"/>
    <col min="13321" max="13322" width="9.125" style="140" customWidth="1"/>
    <col min="13323" max="13323" width="27.875" style="140" customWidth="1"/>
    <col min="13324" max="13571" width="9" style="140"/>
    <col min="13572" max="13572" width="22.25" style="140" customWidth="1"/>
    <col min="13573" max="13573" width="10.375" style="140" customWidth="1"/>
    <col min="13574" max="13574" width="10.125" style="140" customWidth="1"/>
    <col min="13575" max="13575" width="8.625" style="140" customWidth="1"/>
    <col min="13576" max="13576" width="8.875" style="140" customWidth="1"/>
    <col min="13577" max="13578" width="9.125" style="140" customWidth="1"/>
    <col min="13579" max="13579" width="27.875" style="140" customWidth="1"/>
    <col min="13580" max="13827" width="9" style="140"/>
    <col min="13828" max="13828" width="22.25" style="140" customWidth="1"/>
    <col min="13829" max="13829" width="10.375" style="140" customWidth="1"/>
    <col min="13830" max="13830" width="10.125" style="140" customWidth="1"/>
    <col min="13831" max="13831" width="8.625" style="140" customWidth="1"/>
    <col min="13832" max="13832" width="8.875" style="140" customWidth="1"/>
    <col min="13833" max="13834" width="9.125" style="140" customWidth="1"/>
    <col min="13835" max="13835" width="27.875" style="140" customWidth="1"/>
    <col min="13836" max="14083" width="9" style="140"/>
    <col min="14084" max="14084" width="22.25" style="140" customWidth="1"/>
    <col min="14085" max="14085" width="10.375" style="140" customWidth="1"/>
    <col min="14086" max="14086" width="10.125" style="140" customWidth="1"/>
    <col min="14087" max="14087" width="8.625" style="140" customWidth="1"/>
    <col min="14088" max="14088" width="8.875" style="140" customWidth="1"/>
    <col min="14089" max="14090" width="9.125" style="140" customWidth="1"/>
    <col min="14091" max="14091" width="27.875" style="140" customWidth="1"/>
    <col min="14092" max="14339" width="9" style="140"/>
    <col min="14340" max="14340" width="22.25" style="140" customWidth="1"/>
    <col min="14341" max="14341" width="10.375" style="140" customWidth="1"/>
    <col min="14342" max="14342" width="10.125" style="140" customWidth="1"/>
    <col min="14343" max="14343" width="8.625" style="140" customWidth="1"/>
    <col min="14344" max="14344" width="8.875" style="140" customWidth="1"/>
    <col min="14345" max="14346" width="9.125" style="140" customWidth="1"/>
    <col min="14347" max="14347" width="27.875" style="140" customWidth="1"/>
    <col min="14348" max="14595" width="9" style="140"/>
    <col min="14596" max="14596" width="22.25" style="140" customWidth="1"/>
    <col min="14597" max="14597" width="10.375" style="140" customWidth="1"/>
    <col min="14598" max="14598" width="10.125" style="140" customWidth="1"/>
    <col min="14599" max="14599" width="8.625" style="140" customWidth="1"/>
    <col min="14600" max="14600" width="8.875" style="140" customWidth="1"/>
    <col min="14601" max="14602" width="9.125" style="140" customWidth="1"/>
    <col min="14603" max="14603" width="27.875" style="140" customWidth="1"/>
    <col min="14604" max="14851" width="9" style="140"/>
    <col min="14852" max="14852" width="22.25" style="140" customWidth="1"/>
    <col min="14853" max="14853" width="10.375" style="140" customWidth="1"/>
    <col min="14854" max="14854" width="10.125" style="140" customWidth="1"/>
    <col min="14855" max="14855" width="8.625" style="140" customWidth="1"/>
    <col min="14856" max="14856" width="8.875" style="140" customWidth="1"/>
    <col min="14857" max="14858" width="9.125" style="140" customWidth="1"/>
    <col min="14859" max="14859" width="27.875" style="140" customWidth="1"/>
    <col min="14860" max="15107" width="9" style="140"/>
    <col min="15108" max="15108" width="22.25" style="140" customWidth="1"/>
    <col min="15109" max="15109" width="10.375" style="140" customWidth="1"/>
    <col min="15110" max="15110" width="10.125" style="140" customWidth="1"/>
    <col min="15111" max="15111" width="8.625" style="140" customWidth="1"/>
    <col min="15112" max="15112" width="8.875" style="140" customWidth="1"/>
    <col min="15113" max="15114" width="9.125" style="140" customWidth="1"/>
    <col min="15115" max="15115" width="27.875" style="140" customWidth="1"/>
    <col min="15116" max="15363" width="9" style="140"/>
    <col min="15364" max="15364" width="22.25" style="140" customWidth="1"/>
    <col min="15365" max="15365" width="10.375" style="140" customWidth="1"/>
    <col min="15366" max="15366" width="10.125" style="140" customWidth="1"/>
    <col min="15367" max="15367" width="8.625" style="140" customWidth="1"/>
    <col min="15368" max="15368" width="8.875" style="140" customWidth="1"/>
    <col min="15369" max="15370" width="9.125" style="140" customWidth="1"/>
    <col min="15371" max="15371" width="27.875" style="140" customWidth="1"/>
    <col min="15372" max="15619" width="9" style="140"/>
    <col min="15620" max="15620" width="22.25" style="140" customWidth="1"/>
    <col min="15621" max="15621" width="10.375" style="140" customWidth="1"/>
    <col min="15622" max="15622" width="10.125" style="140" customWidth="1"/>
    <col min="15623" max="15623" width="8.625" style="140" customWidth="1"/>
    <col min="15624" max="15624" width="8.875" style="140" customWidth="1"/>
    <col min="15625" max="15626" width="9.125" style="140" customWidth="1"/>
    <col min="15627" max="15627" width="27.875" style="140" customWidth="1"/>
    <col min="15628" max="15875" width="9" style="140"/>
    <col min="15876" max="15876" width="22.25" style="140" customWidth="1"/>
    <col min="15877" max="15877" width="10.375" style="140" customWidth="1"/>
    <col min="15878" max="15878" width="10.125" style="140" customWidth="1"/>
    <col min="15879" max="15879" width="8.625" style="140" customWidth="1"/>
    <col min="15880" max="15880" width="8.875" style="140" customWidth="1"/>
    <col min="15881" max="15882" width="9.125" style="140" customWidth="1"/>
    <col min="15883" max="15883" width="27.875" style="140" customWidth="1"/>
    <col min="15884" max="16131" width="9" style="140"/>
    <col min="16132" max="16132" width="22.25" style="140" customWidth="1"/>
    <col min="16133" max="16133" width="10.375" style="140" customWidth="1"/>
    <col min="16134" max="16134" width="10.125" style="140" customWidth="1"/>
    <col min="16135" max="16135" width="8.625" style="140" customWidth="1"/>
    <col min="16136" max="16136" width="8.875" style="140" customWidth="1"/>
    <col min="16137" max="16138" width="9.125" style="140" customWidth="1"/>
    <col min="16139" max="16139" width="27.875" style="140" customWidth="1"/>
    <col min="16140" max="16384" width="9" style="140"/>
  </cols>
  <sheetData>
    <row r="1" spans="1:13" s="299" customFormat="1" ht="18.75" customHeight="1" x14ac:dyDescent="0.2">
      <c r="A1" s="813" t="s">
        <v>413</v>
      </c>
      <c r="B1" s="813"/>
      <c r="C1" s="813"/>
      <c r="D1" s="813"/>
      <c r="E1" s="813"/>
      <c r="F1" s="813"/>
      <c r="G1" s="813"/>
      <c r="H1" s="813"/>
      <c r="I1" s="813"/>
      <c r="J1" s="813"/>
      <c r="K1" s="813"/>
    </row>
    <row r="2" spans="1:13" s="299" customFormat="1" ht="33.75" customHeight="1" x14ac:dyDescent="0.2">
      <c r="A2" s="812" t="s">
        <v>563</v>
      </c>
      <c r="B2" s="812"/>
      <c r="C2" s="812"/>
      <c r="D2" s="812"/>
      <c r="E2" s="812"/>
      <c r="F2" s="812"/>
      <c r="G2" s="812"/>
      <c r="H2" s="812"/>
      <c r="I2" s="812"/>
      <c r="J2" s="812"/>
      <c r="K2" s="812"/>
    </row>
    <row r="3" spans="1:13" ht="6" customHeight="1" x14ac:dyDescent="0.2"/>
    <row r="4" spans="1:13" ht="16.5" customHeight="1" x14ac:dyDescent="0.2">
      <c r="A4" s="792" t="s">
        <v>92</v>
      </c>
      <c r="B4" s="807" t="s">
        <v>211</v>
      </c>
      <c r="C4" s="808"/>
      <c r="D4" s="808"/>
      <c r="E4" s="556"/>
      <c r="F4" s="301"/>
      <c r="G4" s="301"/>
      <c r="H4" s="809" t="s">
        <v>212</v>
      </c>
      <c r="I4" s="809"/>
      <c r="J4" s="810"/>
      <c r="K4" s="764" t="s">
        <v>153</v>
      </c>
    </row>
    <row r="5" spans="1:13" ht="16.5" customHeight="1" x14ac:dyDescent="0.2">
      <c r="A5" s="793"/>
      <c r="B5" s="795" t="s">
        <v>0</v>
      </c>
      <c r="C5" s="796"/>
      <c r="D5" s="797"/>
      <c r="E5" s="801" t="s">
        <v>2</v>
      </c>
      <c r="F5" s="802"/>
      <c r="G5" s="803"/>
      <c r="H5" s="801" t="s">
        <v>3</v>
      </c>
      <c r="I5" s="802"/>
      <c r="J5" s="803"/>
      <c r="K5" s="765"/>
    </row>
    <row r="6" spans="1:13" ht="16.5" customHeight="1" x14ac:dyDescent="0.2">
      <c r="A6" s="793"/>
      <c r="B6" s="798" t="s">
        <v>1</v>
      </c>
      <c r="C6" s="799"/>
      <c r="D6" s="800"/>
      <c r="E6" s="789" t="s">
        <v>4</v>
      </c>
      <c r="F6" s="790"/>
      <c r="G6" s="791"/>
      <c r="H6" s="789" t="s">
        <v>5</v>
      </c>
      <c r="I6" s="790"/>
      <c r="J6" s="791"/>
      <c r="K6" s="765"/>
    </row>
    <row r="7" spans="1:13" ht="16.5" customHeight="1" x14ac:dyDescent="0.2">
      <c r="A7" s="793"/>
      <c r="B7" s="557" t="s">
        <v>241</v>
      </c>
      <c r="C7" s="557" t="s">
        <v>242</v>
      </c>
      <c r="D7" s="302" t="s">
        <v>65</v>
      </c>
      <c r="E7" s="303" t="s">
        <v>241</v>
      </c>
      <c r="F7" s="303" t="s">
        <v>242</v>
      </c>
      <c r="G7" s="302" t="s">
        <v>65</v>
      </c>
      <c r="H7" s="303" t="s">
        <v>241</v>
      </c>
      <c r="I7" s="303" t="s">
        <v>242</v>
      </c>
      <c r="J7" s="302" t="s">
        <v>65</v>
      </c>
      <c r="K7" s="765"/>
    </row>
    <row r="8" spans="1:13" ht="16.5" customHeight="1" x14ac:dyDescent="0.2">
      <c r="A8" s="794"/>
      <c r="B8" s="304" t="s">
        <v>239</v>
      </c>
      <c r="C8" s="304" t="s">
        <v>240</v>
      </c>
      <c r="D8" s="305" t="s">
        <v>146</v>
      </c>
      <c r="E8" s="306" t="s">
        <v>239</v>
      </c>
      <c r="F8" s="306" t="s">
        <v>240</v>
      </c>
      <c r="G8" s="305" t="s">
        <v>146</v>
      </c>
      <c r="H8" s="306" t="s">
        <v>239</v>
      </c>
      <c r="I8" s="307" t="s">
        <v>240</v>
      </c>
      <c r="J8" s="305" t="s">
        <v>146</v>
      </c>
      <c r="K8" s="766"/>
    </row>
    <row r="9" spans="1:13" ht="16.5" customHeight="1" x14ac:dyDescent="0.25">
      <c r="A9" s="308" t="s">
        <v>155</v>
      </c>
      <c r="B9" s="115">
        <v>24.1</v>
      </c>
      <c r="C9" s="116">
        <v>20.6</v>
      </c>
      <c r="D9" s="558">
        <v>22.9</v>
      </c>
      <c r="E9" s="55">
        <v>28.5</v>
      </c>
      <c r="F9" s="55">
        <v>15.4</v>
      </c>
      <c r="G9" s="288">
        <v>23</v>
      </c>
      <c r="H9" s="55">
        <v>19.7</v>
      </c>
      <c r="I9" s="55">
        <v>31.6</v>
      </c>
      <c r="J9" s="288">
        <v>22.7</v>
      </c>
      <c r="K9" s="559" t="s">
        <v>156</v>
      </c>
      <c r="M9" s="560"/>
    </row>
    <row r="10" spans="1:13" ht="16.5" customHeight="1" x14ac:dyDescent="0.2">
      <c r="A10" s="308" t="s">
        <v>93</v>
      </c>
      <c r="B10" s="117">
        <v>4.5999999999999996</v>
      </c>
      <c r="C10" s="118">
        <v>2</v>
      </c>
      <c r="D10" s="561">
        <v>3.7</v>
      </c>
      <c r="E10" s="57">
        <v>7.1</v>
      </c>
      <c r="F10" s="57">
        <v>1.6</v>
      </c>
      <c r="G10" s="276">
        <v>4.8</v>
      </c>
      <c r="H10" s="57">
        <v>2.2999999999999998</v>
      </c>
      <c r="I10" s="57">
        <v>3.1</v>
      </c>
      <c r="J10" s="276">
        <v>2.4</v>
      </c>
      <c r="K10" s="562" t="s">
        <v>165</v>
      </c>
    </row>
    <row r="11" spans="1:13" ht="16.5" customHeight="1" x14ac:dyDescent="0.2">
      <c r="A11" s="308" t="s">
        <v>158</v>
      </c>
      <c r="B11" s="117">
        <v>71.099999999999994</v>
      </c>
      <c r="C11" s="118">
        <v>77</v>
      </c>
      <c r="D11" s="561">
        <v>73.099999999999994</v>
      </c>
      <c r="E11" s="57">
        <v>64</v>
      </c>
      <c r="F11" s="57">
        <v>82.4</v>
      </c>
      <c r="G11" s="276">
        <v>71.7</v>
      </c>
      <c r="H11" s="57">
        <v>78</v>
      </c>
      <c r="I11" s="57">
        <v>65.3</v>
      </c>
      <c r="J11" s="276">
        <v>74.900000000000006</v>
      </c>
      <c r="K11" s="559" t="s">
        <v>411</v>
      </c>
    </row>
    <row r="12" spans="1:13" ht="16.5" customHeight="1" x14ac:dyDescent="0.2">
      <c r="A12" s="308" t="s">
        <v>94</v>
      </c>
      <c r="B12" s="117">
        <v>0.2</v>
      </c>
      <c r="C12" s="118">
        <v>0.4</v>
      </c>
      <c r="D12" s="561">
        <v>0.3</v>
      </c>
      <c r="E12" s="57">
        <v>0.4</v>
      </c>
      <c r="F12" s="57">
        <v>0.6</v>
      </c>
      <c r="G12" s="276">
        <v>0.5</v>
      </c>
      <c r="H12" s="57">
        <v>0</v>
      </c>
      <c r="I12" s="57">
        <v>0</v>
      </c>
      <c r="J12" s="276">
        <v>0</v>
      </c>
      <c r="K12" s="562" t="s">
        <v>95</v>
      </c>
    </row>
    <row r="13" spans="1:13" ht="16.5" customHeight="1" x14ac:dyDescent="0.2">
      <c r="A13" s="525" t="s">
        <v>28</v>
      </c>
      <c r="B13" s="63">
        <f>SUM(B9:B12)</f>
        <v>100</v>
      </c>
      <c r="C13" s="64">
        <f>SUM(C9:C12)</f>
        <v>100</v>
      </c>
      <c r="D13" s="563">
        <f>SUM(D9:D12)</f>
        <v>99.999999999999986</v>
      </c>
      <c r="E13" s="64">
        <f t="shared" ref="E13:I13" si="0">SUM(E9:E12)</f>
        <v>100</v>
      </c>
      <c r="F13" s="64">
        <f t="shared" si="0"/>
        <v>100</v>
      </c>
      <c r="G13" s="65">
        <f>SUM(G9:G12)</f>
        <v>100</v>
      </c>
      <c r="H13" s="64">
        <f t="shared" si="0"/>
        <v>100</v>
      </c>
      <c r="I13" s="64">
        <f t="shared" si="0"/>
        <v>100</v>
      </c>
      <c r="J13" s="65">
        <f>SUM(J9:J12)</f>
        <v>100</v>
      </c>
      <c r="K13" s="99" t="s">
        <v>29</v>
      </c>
    </row>
    <row r="14" spans="1:13" ht="16.5" customHeight="1" x14ac:dyDescent="0.2">
      <c r="A14" s="774" t="s">
        <v>470</v>
      </c>
      <c r="B14" s="774"/>
      <c r="C14" s="756"/>
      <c r="D14" s="67"/>
      <c r="E14" s="67"/>
      <c r="F14" s="758" t="s">
        <v>515</v>
      </c>
      <c r="G14" s="758"/>
      <c r="H14" s="758"/>
      <c r="I14" s="757"/>
      <c r="J14" s="758"/>
      <c r="K14" s="758"/>
    </row>
    <row r="15" spans="1:13" ht="16.5" customHeight="1" x14ac:dyDescent="0.2">
      <c r="A15" s="756" t="s">
        <v>471</v>
      </c>
      <c r="B15" s="756"/>
      <c r="C15" s="756"/>
      <c r="D15" s="67"/>
      <c r="E15" s="67"/>
      <c r="F15" s="757" t="s">
        <v>516</v>
      </c>
      <c r="G15" s="757"/>
      <c r="H15" s="757"/>
      <c r="I15" s="757"/>
      <c r="J15" s="757"/>
      <c r="K15" s="757"/>
    </row>
    <row r="16" spans="1:13" ht="9.75" customHeight="1" x14ac:dyDescent="0.2"/>
    <row r="17" spans="1:13" ht="9.75" customHeight="1" x14ac:dyDescent="0.2"/>
    <row r="18" spans="1:13" s="299" customFormat="1" ht="18.75" customHeight="1" x14ac:dyDescent="0.2">
      <c r="A18" s="811" t="s">
        <v>482</v>
      </c>
      <c r="B18" s="811"/>
      <c r="C18" s="811"/>
      <c r="D18" s="811"/>
      <c r="E18" s="811"/>
      <c r="F18" s="811"/>
      <c r="G18" s="811"/>
      <c r="H18" s="811"/>
      <c r="I18" s="811"/>
      <c r="J18" s="811"/>
      <c r="K18" s="811"/>
    </row>
    <row r="19" spans="1:13" s="299" customFormat="1" ht="32.25" customHeight="1" x14ac:dyDescent="0.2">
      <c r="A19" s="812" t="s">
        <v>564</v>
      </c>
      <c r="B19" s="812"/>
      <c r="C19" s="812"/>
      <c r="D19" s="812"/>
      <c r="E19" s="812"/>
      <c r="F19" s="812"/>
      <c r="G19" s="812"/>
      <c r="H19" s="812"/>
      <c r="I19" s="812"/>
      <c r="J19" s="812"/>
      <c r="K19" s="812"/>
    </row>
    <row r="20" spans="1:13" ht="6" customHeight="1" x14ac:dyDescent="0.2"/>
    <row r="21" spans="1:13" ht="16.5" customHeight="1" x14ac:dyDescent="0.2">
      <c r="A21" s="792" t="s">
        <v>92</v>
      </c>
      <c r="B21" s="807" t="s">
        <v>211</v>
      </c>
      <c r="C21" s="808"/>
      <c r="D21" s="808"/>
      <c r="E21" s="556"/>
      <c r="F21" s="301"/>
      <c r="G21" s="301"/>
      <c r="H21" s="809" t="s">
        <v>212</v>
      </c>
      <c r="I21" s="809"/>
      <c r="J21" s="810"/>
      <c r="K21" s="764" t="s">
        <v>153</v>
      </c>
    </row>
    <row r="22" spans="1:13" ht="16.5" customHeight="1" x14ac:dyDescent="0.2">
      <c r="A22" s="793"/>
      <c r="B22" s="795" t="s">
        <v>0</v>
      </c>
      <c r="C22" s="796"/>
      <c r="D22" s="797"/>
      <c r="E22" s="801" t="s">
        <v>2</v>
      </c>
      <c r="F22" s="802"/>
      <c r="G22" s="803"/>
      <c r="H22" s="801" t="s">
        <v>3</v>
      </c>
      <c r="I22" s="802"/>
      <c r="J22" s="803"/>
      <c r="K22" s="765"/>
    </row>
    <row r="23" spans="1:13" ht="16.5" customHeight="1" x14ac:dyDescent="0.2">
      <c r="A23" s="793"/>
      <c r="B23" s="798" t="s">
        <v>1</v>
      </c>
      <c r="C23" s="799"/>
      <c r="D23" s="800"/>
      <c r="E23" s="789" t="s">
        <v>4</v>
      </c>
      <c r="F23" s="790"/>
      <c r="G23" s="791"/>
      <c r="H23" s="804" t="s">
        <v>5</v>
      </c>
      <c r="I23" s="805"/>
      <c r="J23" s="806"/>
      <c r="K23" s="765"/>
    </row>
    <row r="24" spans="1:13" ht="16.5" customHeight="1" x14ac:dyDescent="0.2">
      <c r="A24" s="793"/>
      <c r="B24" s="557" t="s">
        <v>241</v>
      </c>
      <c r="C24" s="557" t="s">
        <v>242</v>
      </c>
      <c r="D24" s="302" t="s">
        <v>65</v>
      </c>
      <c r="E24" s="303" t="s">
        <v>241</v>
      </c>
      <c r="F24" s="303" t="s">
        <v>242</v>
      </c>
      <c r="G24" s="302" t="s">
        <v>65</v>
      </c>
      <c r="H24" s="303" t="s">
        <v>241</v>
      </c>
      <c r="I24" s="303" t="s">
        <v>242</v>
      </c>
      <c r="J24" s="302" t="s">
        <v>65</v>
      </c>
      <c r="K24" s="765"/>
    </row>
    <row r="25" spans="1:13" ht="16.5" customHeight="1" x14ac:dyDescent="0.2">
      <c r="A25" s="794"/>
      <c r="B25" s="304" t="s">
        <v>239</v>
      </c>
      <c r="C25" s="304" t="s">
        <v>240</v>
      </c>
      <c r="D25" s="564" t="s">
        <v>146</v>
      </c>
      <c r="E25" s="306" t="s">
        <v>239</v>
      </c>
      <c r="F25" s="565" t="s">
        <v>240</v>
      </c>
      <c r="G25" s="305" t="s">
        <v>146</v>
      </c>
      <c r="H25" s="306" t="s">
        <v>239</v>
      </c>
      <c r="I25" s="307" t="s">
        <v>240</v>
      </c>
      <c r="J25" s="564" t="s">
        <v>146</v>
      </c>
      <c r="K25" s="766"/>
    </row>
    <row r="26" spans="1:13" ht="16.5" customHeight="1" x14ac:dyDescent="0.2">
      <c r="A26" s="308" t="s">
        <v>155</v>
      </c>
      <c r="B26" s="115">
        <v>34.799999999999997</v>
      </c>
      <c r="C26" s="116">
        <v>21.8</v>
      </c>
      <c r="D26" s="558">
        <v>32.700000000000003</v>
      </c>
      <c r="E26" s="55">
        <v>36.700000000000003</v>
      </c>
      <c r="F26" s="55">
        <v>29.1</v>
      </c>
      <c r="G26" s="288">
        <v>35.4</v>
      </c>
      <c r="H26" s="55">
        <v>33.1</v>
      </c>
      <c r="I26" s="55">
        <v>14.5</v>
      </c>
      <c r="J26" s="276">
        <v>30.4</v>
      </c>
      <c r="K26" s="559" t="s">
        <v>156</v>
      </c>
    </row>
    <row r="27" spans="1:13" ht="16.5" customHeight="1" x14ac:dyDescent="0.25">
      <c r="A27" s="308" t="s">
        <v>93</v>
      </c>
      <c r="B27" s="117">
        <v>2.9</v>
      </c>
      <c r="C27" s="118">
        <v>0</v>
      </c>
      <c r="D27" s="561">
        <v>2.5</v>
      </c>
      <c r="E27" s="57">
        <v>2.1</v>
      </c>
      <c r="F27" s="57">
        <v>0</v>
      </c>
      <c r="G27" s="276">
        <v>1.8</v>
      </c>
      <c r="H27" s="57">
        <v>3.6</v>
      </c>
      <c r="I27" s="57">
        <v>0</v>
      </c>
      <c r="J27" s="276">
        <v>3</v>
      </c>
      <c r="K27" s="562" t="s">
        <v>165</v>
      </c>
      <c r="M27" s="560"/>
    </row>
    <row r="28" spans="1:13" ht="16.5" customHeight="1" x14ac:dyDescent="0.2">
      <c r="A28" s="308" t="s">
        <v>410</v>
      </c>
      <c r="B28" s="117">
        <v>62.3</v>
      </c>
      <c r="C28" s="118">
        <v>78.2</v>
      </c>
      <c r="D28" s="561">
        <v>64.8</v>
      </c>
      <c r="E28" s="57">
        <v>61.2</v>
      </c>
      <c r="F28" s="57">
        <v>70.900000000000006</v>
      </c>
      <c r="G28" s="276">
        <v>62.8</v>
      </c>
      <c r="H28" s="57">
        <v>63.3</v>
      </c>
      <c r="I28" s="57">
        <v>85.5</v>
      </c>
      <c r="J28" s="276">
        <v>66.599999999999994</v>
      </c>
      <c r="K28" s="559" t="s">
        <v>411</v>
      </c>
    </row>
    <row r="29" spans="1:13" ht="16.5" customHeight="1" x14ac:dyDescent="0.2">
      <c r="A29" s="525" t="s">
        <v>28</v>
      </c>
      <c r="B29" s="63">
        <f>SUM(B26:B28)</f>
        <v>100</v>
      </c>
      <c r="C29" s="64">
        <f>SUM(C26:C28)</f>
        <v>100</v>
      </c>
      <c r="D29" s="566">
        <f>SUM(D26:D28)</f>
        <v>100</v>
      </c>
      <c r="E29" s="64">
        <f t="shared" ref="E29:I29" si="1">SUM(E26:E28)</f>
        <v>100</v>
      </c>
      <c r="F29" s="64">
        <f t="shared" si="1"/>
        <v>100</v>
      </c>
      <c r="G29" s="65">
        <f>SUM(G26:G28)</f>
        <v>100</v>
      </c>
      <c r="H29" s="64">
        <f t="shared" si="1"/>
        <v>100</v>
      </c>
      <c r="I29" s="64">
        <f t="shared" si="1"/>
        <v>100</v>
      </c>
      <c r="J29" s="65">
        <f>SUM(J26:J28)</f>
        <v>100</v>
      </c>
      <c r="K29" s="99" t="s">
        <v>29</v>
      </c>
    </row>
    <row r="30" spans="1:13" ht="16.5" customHeight="1" x14ac:dyDescent="0.2">
      <c r="A30" s="774" t="s">
        <v>470</v>
      </c>
      <c r="B30" s="774"/>
      <c r="C30" s="756"/>
      <c r="D30" s="67"/>
      <c r="E30" s="67"/>
      <c r="F30" s="758" t="s">
        <v>515</v>
      </c>
      <c r="G30" s="758"/>
      <c r="H30" s="758"/>
      <c r="I30" s="757"/>
      <c r="J30" s="758"/>
      <c r="K30" s="758"/>
    </row>
    <row r="31" spans="1:13" ht="16.5" customHeight="1" x14ac:dyDescent="0.2">
      <c r="A31" s="756" t="s">
        <v>471</v>
      </c>
      <c r="B31" s="756"/>
      <c r="C31" s="756"/>
      <c r="D31" s="67"/>
      <c r="E31" s="67"/>
      <c r="F31" s="757" t="s">
        <v>516</v>
      </c>
      <c r="G31" s="757"/>
      <c r="H31" s="757"/>
      <c r="I31" s="757"/>
      <c r="J31" s="757"/>
      <c r="K31" s="757"/>
    </row>
  </sheetData>
  <mergeCells count="32">
    <mergeCell ref="A18:K18"/>
    <mergeCell ref="A15:C15"/>
    <mergeCell ref="A19:K19"/>
    <mergeCell ref="F15:K15"/>
    <mergeCell ref="A1:K1"/>
    <mergeCell ref="A2:K2"/>
    <mergeCell ref="A4:A8"/>
    <mergeCell ref="K4:K8"/>
    <mergeCell ref="F14:K14"/>
    <mergeCell ref="H6:J6"/>
    <mergeCell ref="H5:J5"/>
    <mergeCell ref="H4:J4"/>
    <mergeCell ref="B4:D4"/>
    <mergeCell ref="B5:D5"/>
    <mergeCell ref="B6:D6"/>
    <mergeCell ref="E5:G5"/>
    <mergeCell ref="E6:G6"/>
    <mergeCell ref="A14:C14"/>
    <mergeCell ref="A31:C31"/>
    <mergeCell ref="F31:K31"/>
    <mergeCell ref="A30:C30"/>
    <mergeCell ref="F30:K30"/>
    <mergeCell ref="A21:A25"/>
    <mergeCell ref="K21:K25"/>
    <mergeCell ref="B22:D22"/>
    <mergeCell ref="B23:D23"/>
    <mergeCell ref="E23:G23"/>
    <mergeCell ref="E22:G22"/>
    <mergeCell ref="H22:J22"/>
    <mergeCell ref="H23:J23"/>
    <mergeCell ref="B21:D21"/>
    <mergeCell ref="H21:J21"/>
  </mergeCells>
  <printOptions horizontalCentered="1"/>
  <pageMargins left="0.39370078740157483" right="0.39370078740157483" top="0.78740157480314965" bottom="0.59055118110236227" header="0.39370078740157483" footer="0.39370078740157483"/>
  <pageSetup paperSize="9" firstPageNumber="47" orientation="landscape" r:id="rId1"/>
  <headerFooter>
    <oddHeader>&amp;L&amp;8PCBS: Rule of Law and Access to Justice survey, 2021
&amp;R&amp;K00+000ء&amp;8&amp;K01+000PCBS: مسح سيادة القانون والوصول إلى العدالة, 2021</oddHeader>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F13"/>
  <sheetViews>
    <sheetView rightToLeft="1" tabSelected="1" view="pageBreakPreview" zoomScaleNormal="100" zoomScaleSheetLayoutView="100" workbookViewId="0">
      <selection activeCell="E10" sqref="E10"/>
    </sheetView>
  </sheetViews>
  <sheetFormatPr defaultRowHeight="15.95" customHeight="1" x14ac:dyDescent="0.2"/>
  <cols>
    <col min="1" max="1" width="37.375" style="140" customWidth="1"/>
    <col min="2" max="4" width="17.375" style="140" customWidth="1"/>
    <col min="5" max="5" width="37.375" style="140" customWidth="1"/>
    <col min="6" max="250" width="9.125" style="140"/>
    <col min="251" max="251" width="22.25" style="140" customWidth="1"/>
    <col min="252" max="252" width="10.375" style="140" customWidth="1"/>
    <col min="253" max="253" width="10.125" style="140" customWidth="1"/>
    <col min="254" max="254" width="8.625" style="140" customWidth="1"/>
    <col min="255" max="255" width="8.875" style="140" customWidth="1"/>
    <col min="256" max="257" width="9.125" style="140" customWidth="1"/>
    <col min="258" max="258" width="27.875" style="140" customWidth="1"/>
    <col min="259" max="506" width="9.125" style="140"/>
    <col min="507" max="507" width="22.25" style="140" customWidth="1"/>
    <col min="508" max="508" width="10.375" style="140" customWidth="1"/>
    <col min="509" max="509" width="10.125" style="140" customWidth="1"/>
    <col min="510" max="510" width="8.625" style="140" customWidth="1"/>
    <col min="511" max="511" width="8.875" style="140" customWidth="1"/>
    <col min="512" max="513" width="9.125" style="140" customWidth="1"/>
    <col min="514" max="514" width="27.875" style="140" customWidth="1"/>
    <col min="515" max="762" width="9.125" style="140"/>
    <col min="763" max="763" width="22.25" style="140" customWidth="1"/>
    <col min="764" max="764" width="10.375" style="140" customWidth="1"/>
    <col min="765" max="765" width="10.125" style="140" customWidth="1"/>
    <col min="766" max="766" width="8.625" style="140" customWidth="1"/>
    <col min="767" max="767" width="8.875" style="140" customWidth="1"/>
    <col min="768" max="769" width="9.125" style="140" customWidth="1"/>
    <col min="770" max="770" width="27.875" style="140" customWidth="1"/>
    <col min="771" max="1018" width="9.125" style="140"/>
    <col min="1019" max="1019" width="22.25" style="140" customWidth="1"/>
    <col min="1020" max="1020" width="10.375" style="140" customWidth="1"/>
    <col min="1021" max="1021" width="10.125" style="140" customWidth="1"/>
    <col min="1022" max="1022" width="8.625" style="140" customWidth="1"/>
    <col min="1023" max="1023" width="8.875" style="140" customWidth="1"/>
    <col min="1024" max="1025" width="9.125" style="140" customWidth="1"/>
    <col min="1026" max="1026" width="27.875" style="140" customWidth="1"/>
    <col min="1027" max="1274" width="9.125" style="140"/>
    <col min="1275" max="1275" width="22.25" style="140" customWidth="1"/>
    <col min="1276" max="1276" width="10.375" style="140" customWidth="1"/>
    <col min="1277" max="1277" width="10.125" style="140" customWidth="1"/>
    <col min="1278" max="1278" width="8.625" style="140" customWidth="1"/>
    <col min="1279" max="1279" width="8.875" style="140" customWidth="1"/>
    <col min="1280" max="1281" width="9.125" style="140" customWidth="1"/>
    <col min="1282" max="1282" width="27.875" style="140" customWidth="1"/>
    <col min="1283" max="1530" width="9.125" style="140"/>
    <col min="1531" max="1531" width="22.25" style="140" customWidth="1"/>
    <col min="1532" max="1532" width="10.375" style="140" customWidth="1"/>
    <col min="1533" max="1533" width="10.125" style="140" customWidth="1"/>
    <col min="1534" max="1534" width="8.625" style="140" customWidth="1"/>
    <col min="1535" max="1535" width="8.875" style="140" customWidth="1"/>
    <col min="1536" max="1537" width="9.125" style="140" customWidth="1"/>
    <col min="1538" max="1538" width="27.875" style="140" customWidth="1"/>
    <col min="1539" max="1786" width="9.125" style="140"/>
    <col min="1787" max="1787" width="22.25" style="140" customWidth="1"/>
    <col min="1788" max="1788" width="10.375" style="140" customWidth="1"/>
    <col min="1789" max="1789" width="10.125" style="140" customWidth="1"/>
    <col min="1790" max="1790" width="8.625" style="140" customWidth="1"/>
    <col min="1791" max="1791" width="8.875" style="140" customWidth="1"/>
    <col min="1792" max="1793" width="9.125" style="140" customWidth="1"/>
    <col min="1794" max="1794" width="27.875" style="140" customWidth="1"/>
    <col min="1795" max="2042" width="9.125" style="140"/>
    <col min="2043" max="2043" width="22.25" style="140" customWidth="1"/>
    <col min="2044" max="2044" width="10.375" style="140" customWidth="1"/>
    <col min="2045" max="2045" width="10.125" style="140" customWidth="1"/>
    <col min="2046" max="2046" width="8.625" style="140" customWidth="1"/>
    <col min="2047" max="2047" width="8.875" style="140" customWidth="1"/>
    <col min="2048" max="2049" width="9.125" style="140" customWidth="1"/>
    <col min="2050" max="2050" width="27.875" style="140" customWidth="1"/>
    <col min="2051" max="2298" width="9.125" style="140"/>
    <col min="2299" max="2299" width="22.25" style="140" customWidth="1"/>
    <col min="2300" max="2300" width="10.375" style="140" customWidth="1"/>
    <col min="2301" max="2301" width="10.125" style="140" customWidth="1"/>
    <col min="2302" max="2302" width="8.625" style="140" customWidth="1"/>
    <col min="2303" max="2303" width="8.875" style="140" customWidth="1"/>
    <col min="2304" max="2305" width="9.125" style="140" customWidth="1"/>
    <col min="2306" max="2306" width="27.875" style="140" customWidth="1"/>
    <col min="2307" max="2554" width="9.125" style="140"/>
    <col min="2555" max="2555" width="22.25" style="140" customWidth="1"/>
    <col min="2556" max="2556" width="10.375" style="140" customWidth="1"/>
    <col min="2557" max="2557" width="10.125" style="140" customWidth="1"/>
    <col min="2558" max="2558" width="8.625" style="140" customWidth="1"/>
    <col min="2559" max="2559" width="8.875" style="140" customWidth="1"/>
    <col min="2560" max="2561" width="9.125" style="140" customWidth="1"/>
    <col min="2562" max="2562" width="27.875" style="140" customWidth="1"/>
    <col min="2563" max="2810" width="9.125" style="140"/>
    <col min="2811" max="2811" width="22.25" style="140" customWidth="1"/>
    <col min="2812" max="2812" width="10.375" style="140" customWidth="1"/>
    <col min="2813" max="2813" width="10.125" style="140" customWidth="1"/>
    <col min="2814" max="2814" width="8.625" style="140" customWidth="1"/>
    <col min="2815" max="2815" width="8.875" style="140" customWidth="1"/>
    <col min="2816" max="2817" width="9.125" style="140" customWidth="1"/>
    <col min="2818" max="2818" width="27.875" style="140" customWidth="1"/>
    <col min="2819" max="3066" width="9.125" style="140"/>
    <col min="3067" max="3067" width="22.25" style="140" customWidth="1"/>
    <col min="3068" max="3068" width="10.375" style="140" customWidth="1"/>
    <col min="3069" max="3069" width="10.125" style="140" customWidth="1"/>
    <col min="3070" max="3070" width="8.625" style="140" customWidth="1"/>
    <col min="3071" max="3071" width="8.875" style="140" customWidth="1"/>
    <col min="3072" max="3073" width="9.125" style="140" customWidth="1"/>
    <col min="3074" max="3074" width="27.875" style="140" customWidth="1"/>
    <col min="3075" max="3322" width="9.125" style="140"/>
    <col min="3323" max="3323" width="22.25" style="140" customWidth="1"/>
    <col min="3324" max="3324" width="10.375" style="140" customWidth="1"/>
    <col min="3325" max="3325" width="10.125" style="140" customWidth="1"/>
    <col min="3326" max="3326" width="8.625" style="140" customWidth="1"/>
    <col min="3327" max="3327" width="8.875" style="140" customWidth="1"/>
    <col min="3328" max="3329" width="9.125" style="140" customWidth="1"/>
    <col min="3330" max="3330" width="27.875" style="140" customWidth="1"/>
    <col min="3331" max="3578" width="9.125" style="140"/>
    <col min="3579" max="3579" width="22.25" style="140" customWidth="1"/>
    <col min="3580" max="3580" width="10.375" style="140" customWidth="1"/>
    <col min="3581" max="3581" width="10.125" style="140" customWidth="1"/>
    <col min="3582" max="3582" width="8.625" style="140" customWidth="1"/>
    <col min="3583" max="3583" width="8.875" style="140" customWidth="1"/>
    <col min="3584" max="3585" width="9.125" style="140" customWidth="1"/>
    <col min="3586" max="3586" width="27.875" style="140" customWidth="1"/>
    <col min="3587" max="3834" width="9.125" style="140"/>
    <col min="3835" max="3835" width="22.25" style="140" customWidth="1"/>
    <col min="3836" max="3836" width="10.375" style="140" customWidth="1"/>
    <col min="3837" max="3837" width="10.125" style="140" customWidth="1"/>
    <col min="3838" max="3838" width="8.625" style="140" customWidth="1"/>
    <col min="3839" max="3839" width="8.875" style="140" customWidth="1"/>
    <col min="3840" max="3841" width="9.125" style="140" customWidth="1"/>
    <col min="3842" max="3842" width="27.875" style="140" customWidth="1"/>
    <col min="3843" max="4090" width="9.125" style="140"/>
    <col min="4091" max="4091" width="22.25" style="140" customWidth="1"/>
    <col min="4092" max="4092" width="10.375" style="140" customWidth="1"/>
    <col min="4093" max="4093" width="10.125" style="140" customWidth="1"/>
    <col min="4094" max="4094" width="8.625" style="140" customWidth="1"/>
    <col min="4095" max="4095" width="8.875" style="140" customWidth="1"/>
    <col min="4096" max="4097" width="9.125" style="140" customWidth="1"/>
    <col min="4098" max="4098" width="27.875" style="140" customWidth="1"/>
    <col min="4099" max="4346" width="9.125" style="140"/>
    <col min="4347" max="4347" width="22.25" style="140" customWidth="1"/>
    <col min="4348" max="4348" width="10.375" style="140" customWidth="1"/>
    <col min="4349" max="4349" width="10.125" style="140" customWidth="1"/>
    <col min="4350" max="4350" width="8.625" style="140" customWidth="1"/>
    <col min="4351" max="4351" width="8.875" style="140" customWidth="1"/>
    <col min="4352" max="4353" width="9.125" style="140" customWidth="1"/>
    <col min="4354" max="4354" width="27.875" style="140" customWidth="1"/>
    <col min="4355" max="4602" width="9.125" style="140"/>
    <col min="4603" max="4603" width="22.25" style="140" customWidth="1"/>
    <col min="4604" max="4604" width="10.375" style="140" customWidth="1"/>
    <col min="4605" max="4605" width="10.125" style="140" customWidth="1"/>
    <col min="4606" max="4606" width="8.625" style="140" customWidth="1"/>
    <col min="4607" max="4607" width="8.875" style="140" customWidth="1"/>
    <col min="4608" max="4609" width="9.125" style="140" customWidth="1"/>
    <col min="4610" max="4610" width="27.875" style="140" customWidth="1"/>
    <col min="4611" max="4858" width="9.125" style="140"/>
    <col min="4859" max="4859" width="22.25" style="140" customWidth="1"/>
    <col min="4860" max="4860" width="10.375" style="140" customWidth="1"/>
    <col min="4861" max="4861" width="10.125" style="140" customWidth="1"/>
    <col min="4862" max="4862" width="8.625" style="140" customWidth="1"/>
    <col min="4863" max="4863" width="8.875" style="140" customWidth="1"/>
    <col min="4864" max="4865" width="9.125" style="140" customWidth="1"/>
    <col min="4866" max="4866" width="27.875" style="140" customWidth="1"/>
    <col min="4867" max="5114" width="9.125" style="140"/>
    <col min="5115" max="5115" width="22.25" style="140" customWidth="1"/>
    <col min="5116" max="5116" width="10.375" style="140" customWidth="1"/>
    <col min="5117" max="5117" width="10.125" style="140" customWidth="1"/>
    <col min="5118" max="5118" width="8.625" style="140" customWidth="1"/>
    <col min="5119" max="5119" width="8.875" style="140" customWidth="1"/>
    <col min="5120" max="5121" width="9.125" style="140" customWidth="1"/>
    <col min="5122" max="5122" width="27.875" style="140" customWidth="1"/>
    <col min="5123" max="5370" width="9.125" style="140"/>
    <col min="5371" max="5371" width="22.25" style="140" customWidth="1"/>
    <col min="5372" max="5372" width="10.375" style="140" customWidth="1"/>
    <col min="5373" max="5373" width="10.125" style="140" customWidth="1"/>
    <col min="5374" max="5374" width="8.625" style="140" customWidth="1"/>
    <col min="5375" max="5375" width="8.875" style="140" customWidth="1"/>
    <col min="5376" max="5377" width="9.125" style="140" customWidth="1"/>
    <col min="5378" max="5378" width="27.875" style="140" customWidth="1"/>
    <col min="5379" max="5626" width="9.125" style="140"/>
    <col min="5627" max="5627" width="22.25" style="140" customWidth="1"/>
    <col min="5628" max="5628" width="10.375" style="140" customWidth="1"/>
    <col min="5629" max="5629" width="10.125" style="140" customWidth="1"/>
    <col min="5630" max="5630" width="8.625" style="140" customWidth="1"/>
    <col min="5631" max="5631" width="8.875" style="140" customWidth="1"/>
    <col min="5632" max="5633" width="9.125" style="140" customWidth="1"/>
    <col min="5634" max="5634" width="27.875" style="140" customWidth="1"/>
    <col min="5635" max="5882" width="9.125" style="140"/>
    <col min="5883" max="5883" width="22.25" style="140" customWidth="1"/>
    <col min="5884" max="5884" width="10.375" style="140" customWidth="1"/>
    <col min="5885" max="5885" width="10.125" style="140" customWidth="1"/>
    <col min="5886" max="5886" width="8.625" style="140" customWidth="1"/>
    <col min="5887" max="5887" width="8.875" style="140" customWidth="1"/>
    <col min="5888" max="5889" width="9.125" style="140" customWidth="1"/>
    <col min="5890" max="5890" width="27.875" style="140" customWidth="1"/>
    <col min="5891" max="6138" width="9.125" style="140"/>
    <col min="6139" max="6139" width="22.25" style="140" customWidth="1"/>
    <col min="6140" max="6140" width="10.375" style="140" customWidth="1"/>
    <col min="6141" max="6141" width="10.125" style="140" customWidth="1"/>
    <col min="6142" max="6142" width="8.625" style="140" customWidth="1"/>
    <col min="6143" max="6143" width="8.875" style="140" customWidth="1"/>
    <col min="6144" max="6145" width="9.125" style="140" customWidth="1"/>
    <col min="6146" max="6146" width="27.875" style="140" customWidth="1"/>
    <col min="6147" max="6394" width="9.125" style="140"/>
    <col min="6395" max="6395" width="22.25" style="140" customWidth="1"/>
    <col min="6396" max="6396" width="10.375" style="140" customWidth="1"/>
    <col min="6397" max="6397" width="10.125" style="140" customWidth="1"/>
    <col min="6398" max="6398" width="8.625" style="140" customWidth="1"/>
    <col min="6399" max="6399" width="8.875" style="140" customWidth="1"/>
    <col min="6400" max="6401" width="9.125" style="140" customWidth="1"/>
    <col min="6402" max="6402" width="27.875" style="140" customWidth="1"/>
    <col min="6403" max="6650" width="9.125" style="140"/>
    <col min="6651" max="6651" width="22.25" style="140" customWidth="1"/>
    <col min="6652" max="6652" width="10.375" style="140" customWidth="1"/>
    <col min="6653" max="6653" width="10.125" style="140" customWidth="1"/>
    <col min="6654" max="6654" width="8.625" style="140" customWidth="1"/>
    <col min="6655" max="6655" width="8.875" style="140" customWidth="1"/>
    <col min="6656" max="6657" width="9.125" style="140" customWidth="1"/>
    <col min="6658" max="6658" width="27.875" style="140" customWidth="1"/>
    <col min="6659" max="6906" width="9.125" style="140"/>
    <col min="6907" max="6907" width="22.25" style="140" customWidth="1"/>
    <col min="6908" max="6908" width="10.375" style="140" customWidth="1"/>
    <col min="6909" max="6909" width="10.125" style="140" customWidth="1"/>
    <col min="6910" max="6910" width="8.625" style="140" customWidth="1"/>
    <col min="6911" max="6911" width="8.875" style="140" customWidth="1"/>
    <col min="6912" max="6913" width="9.125" style="140" customWidth="1"/>
    <col min="6914" max="6914" width="27.875" style="140" customWidth="1"/>
    <col min="6915" max="7162" width="9.125" style="140"/>
    <col min="7163" max="7163" width="22.25" style="140" customWidth="1"/>
    <col min="7164" max="7164" width="10.375" style="140" customWidth="1"/>
    <col min="7165" max="7165" width="10.125" style="140" customWidth="1"/>
    <col min="7166" max="7166" width="8.625" style="140" customWidth="1"/>
    <col min="7167" max="7167" width="8.875" style="140" customWidth="1"/>
    <col min="7168" max="7169" width="9.125" style="140" customWidth="1"/>
    <col min="7170" max="7170" width="27.875" style="140" customWidth="1"/>
    <col min="7171" max="7418" width="9.125" style="140"/>
    <col min="7419" max="7419" width="22.25" style="140" customWidth="1"/>
    <col min="7420" max="7420" width="10.375" style="140" customWidth="1"/>
    <col min="7421" max="7421" width="10.125" style="140" customWidth="1"/>
    <col min="7422" max="7422" width="8.625" style="140" customWidth="1"/>
    <col min="7423" max="7423" width="8.875" style="140" customWidth="1"/>
    <col min="7424" max="7425" width="9.125" style="140" customWidth="1"/>
    <col min="7426" max="7426" width="27.875" style="140" customWidth="1"/>
    <col min="7427" max="7674" width="9.125" style="140"/>
    <col min="7675" max="7675" width="22.25" style="140" customWidth="1"/>
    <col min="7676" max="7676" width="10.375" style="140" customWidth="1"/>
    <col min="7677" max="7677" width="10.125" style="140" customWidth="1"/>
    <col min="7678" max="7678" width="8.625" style="140" customWidth="1"/>
    <col min="7679" max="7679" width="8.875" style="140" customWidth="1"/>
    <col min="7680" max="7681" width="9.125" style="140" customWidth="1"/>
    <col min="7682" max="7682" width="27.875" style="140" customWidth="1"/>
    <col min="7683" max="7930" width="9.125" style="140"/>
    <col min="7931" max="7931" width="22.25" style="140" customWidth="1"/>
    <col min="7932" max="7932" width="10.375" style="140" customWidth="1"/>
    <col min="7933" max="7933" width="10.125" style="140" customWidth="1"/>
    <col min="7934" max="7934" width="8.625" style="140" customWidth="1"/>
    <col min="7935" max="7935" width="8.875" style="140" customWidth="1"/>
    <col min="7936" max="7937" width="9.125" style="140" customWidth="1"/>
    <col min="7938" max="7938" width="27.875" style="140" customWidth="1"/>
    <col min="7939" max="8186" width="9.125" style="140"/>
    <col min="8187" max="8187" width="22.25" style="140" customWidth="1"/>
    <col min="8188" max="8188" width="10.375" style="140" customWidth="1"/>
    <col min="8189" max="8189" width="10.125" style="140" customWidth="1"/>
    <col min="8190" max="8190" width="8.625" style="140" customWidth="1"/>
    <col min="8191" max="8191" width="8.875" style="140" customWidth="1"/>
    <col min="8192" max="8193" width="9.125" style="140" customWidth="1"/>
    <col min="8194" max="8194" width="27.875" style="140" customWidth="1"/>
    <col min="8195" max="8442" width="9.125" style="140"/>
    <col min="8443" max="8443" width="22.25" style="140" customWidth="1"/>
    <col min="8444" max="8444" width="10.375" style="140" customWidth="1"/>
    <col min="8445" max="8445" width="10.125" style="140" customWidth="1"/>
    <col min="8446" max="8446" width="8.625" style="140" customWidth="1"/>
    <col min="8447" max="8447" width="8.875" style="140" customWidth="1"/>
    <col min="8448" max="8449" width="9.125" style="140" customWidth="1"/>
    <col min="8450" max="8450" width="27.875" style="140" customWidth="1"/>
    <col min="8451" max="8698" width="9.125" style="140"/>
    <col min="8699" max="8699" width="22.25" style="140" customWidth="1"/>
    <col min="8700" max="8700" width="10.375" style="140" customWidth="1"/>
    <col min="8701" max="8701" width="10.125" style="140" customWidth="1"/>
    <col min="8702" max="8702" width="8.625" style="140" customWidth="1"/>
    <col min="8703" max="8703" width="8.875" style="140" customWidth="1"/>
    <col min="8704" max="8705" width="9.125" style="140" customWidth="1"/>
    <col min="8706" max="8706" width="27.875" style="140" customWidth="1"/>
    <col min="8707" max="8954" width="9.125" style="140"/>
    <col min="8955" max="8955" width="22.25" style="140" customWidth="1"/>
    <col min="8956" max="8956" width="10.375" style="140" customWidth="1"/>
    <col min="8957" max="8957" width="10.125" style="140" customWidth="1"/>
    <col min="8958" max="8958" width="8.625" style="140" customWidth="1"/>
    <col min="8959" max="8959" width="8.875" style="140" customWidth="1"/>
    <col min="8960" max="8961" width="9.125" style="140" customWidth="1"/>
    <col min="8962" max="8962" width="27.875" style="140" customWidth="1"/>
    <col min="8963" max="9210" width="9.125" style="140"/>
    <col min="9211" max="9211" width="22.25" style="140" customWidth="1"/>
    <col min="9212" max="9212" width="10.375" style="140" customWidth="1"/>
    <col min="9213" max="9213" width="10.125" style="140" customWidth="1"/>
    <col min="9214" max="9214" width="8.625" style="140" customWidth="1"/>
    <col min="9215" max="9215" width="8.875" style="140" customWidth="1"/>
    <col min="9216" max="9217" width="9.125" style="140" customWidth="1"/>
    <col min="9218" max="9218" width="27.875" style="140" customWidth="1"/>
    <col min="9219" max="9466" width="9.125" style="140"/>
    <col min="9467" max="9467" width="22.25" style="140" customWidth="1"/>
    <col min="9468" max="9468" width="10.375" style="140" customWidth="1"/>
    <col min="9469" max="9469" width="10.125" style="140" customWidth="1"/>
    <col min="9470" max="9470" width="8.625" style="140" customWidth="1"/>
    <col min="9471" max="9471" width="8.875" style="140" customWidth="1"/>
    <col min="9472" max="9473" width="9.125" style="140" customWidth="1"/>
    <col min="9474" max="9474" width="27.875" style="140" customWidth="1"/>
    <col min="9475" max="9722" width="9.125" style="140"/>
    <col min="9723" max="9723" width="22.25" style="140" customWidth="1"/>
    <col min="9724" max="9724" width="10.375" style="140" customWidth="1"/>
    <col min="9725" max="9725" width="10.125" style="140" customWidth="1"/>
    <col min="9726" max="9726" width="8.625" style="140" customWidth="1"/>
    <col min="9727" max="9727" width="8.875" style="140" customWidth="1"/>
    <col min="9728" max="9729" width="9.125" style="140" customWidth="1"/>
    <col min="9730" max="9730" width="27.875" style="140" customWidth="1"/>
    <col min="9731" max="9978" width="9.125" style="140"/>
    <col min="9979" max="9979" width="22.25" style="140" customWidth="1"/>
    <col min="9980" max="9980" width="10.375" style="140" customWidth="1"/>
    <col min="9981" max="9981" width="10.125" style="140" customWidth="1"/>
    <col min="9982" max="9982" width="8.625" style="140" customWidth="1"/>
    <col min="9983" max="9983" width="8.875" style="140" customWidth="1"/>
    <col min="9984" max="9985" width="9.125" style="140" customWidth="1"/>
    <col min="9986" max="9986" width="27.875" style="140" customWidth="1"/>
    <col min="9987" max="10234" width="9.125" style="140"/>
    <col min="10235" max="10235" width="22.25" style="140" customWidth="1"/>
    <col min="10236" max="10236" width="10.375" style="140" customWidth="1"/>
    <col min="10237" max="10237" width="10.125" style="140" customWidth="1"/>
    <col min="10238" max="10238" width="8.625" style="140" customWidth="1"/>
    <col min="10239" max="10239" width="8.875" style="140" customWidth="1"/>
    <col min="10240" max="10241" width="9.125" style="140" customWidth="1"/>
    <col min="10242" max="10242" width="27.875" style="140" customWidth="1"/>
    <col min="10243" max="10490" width="9.125" style="140"/>
    <col min="10491" max="10491" width="22.25" style="140" customWidth="1"/>
    <col min="10492" max="10492" width="10.375" style="140" customWidth="1"/>
    <col min="10493" max="10493" width="10.125" style="140" customWidth="1"/>
    <col min="10494" max="10494" width="8.625" style="140" customWidth="1"/>
    <col min="10495" max="10495" width="8.875" style="140" customWidth="1"/>
    <col min="10496" max="10497" width="9.125" style="140" customWidth="1"/>
    <col min="10498" max="10498" width="27.875" style="140" customWidth="1"/>
    <col min="10499" max="10746" width="9.125" style="140"/>
    <col min="10747" max="10747" width="22.25" style="140" customWidth="1"/>
    <col min="10748" max="10748" width="10.375" style="140" customWidth="1"/>
    <col min="10749" max="10749" width="10.125" style="140" customWidth="1"/>
    <col min="10750" max="10750" width="8.625" style="140" customWidth="1"/>
    <col min="10751" max="10751" width="8.875" style="140" customWidth="1"/>
    <col min="10752" max="10753" width="9.125" style="140" customWidth="1"/>
    <col min="10754" max="10754" width="27.875" style="140" customWidth="1"/>
    <col min="10755" max="11002" width="9.125" style="140"/>
    <col min="11003" max="11003" width="22.25" style="140" customWidth="1"/>
    <col min="11004" max="11004" width="10.375" style="140" customWidth="1"/>
    <col min="11005" max="11005" width="10.125" style="140" customWidth="1"/>
    <col min="11006" max="11006" width="8.625" style="140" customWidth="1"/>
    <col min="11007" max="11007" width="8.875" style="140" customWidth="1"/>
    <col min="11008" max="11009" width="9.125" style="140" customWidth="1"/>
    <col min="11010" max="11010" width="27.875" style="140" customWidth="1"/>
    <col min="11011" max="11258" width="9.125" style="140"/>
    <col min="11259" max="11259" width="22.25" style="140" customWidth="1"/>
    <col min="11260" max="11260" width="10.375" style="140" customWidth="1"/>
    <col min="11261" max="11261" width="10.125" style="140" customWidth="1"/>
    <col min="11262" max="11262" width="8.625" style="140" customWidth="1"/>
    <col min="11263" max="11263" width="8.875" style="140" customWidth="1"/>
    <col min="11264" max="11265" width="9.125" style="140" customWidth="1"/>
    <col min="11266" max="11266" width="27.875" style="140" customWidth="1"/>
    <col min="11267" max="11514" width="9.125" style="140"/>
    <col min="11515" max="11515" width="22.25" style="140" customWidth="1"/>
    <col min="11516" max="11516" width="10.375" style="140" customWidth="1"/>
    <col min="11517" max="11517" width="10.125" style="140" customWidth="1"/>
    <col min="11518" max="11518" width="8.625" style="140" customWidth="1"/>
    <col min="11519" max="11519" width="8.875" style="140" customWidth="1"/>
    <col min="11520" max="11521" width="9.125" style="140" customWidth="1"/>
    <col min="11522" max="11522" width="27.875" style="140" customWidth="1"/>
    <col min="11523" max="11770" width="9.125" style="140"/>
    <col min="11771" max="11771" width="22.25" style="140" customWidth="1"/>
    <col min="11772" max="11772" width="10.375" style="140" customWidth="1"/>
    <col min="11773" max="11773" width="10.125" style="140" customWidth="1"/>
    <col min="11774" max="11774" width="8.625" style="140" customWidth="1"/>
    <col min="11775" max="11775" width="8.875" style="140" customWidth="1"/>
    <col min="11776" max="11777" width="9.125" style="140" customWidth="1"/>
    <col min="11778" max="11778" width="27.875" style="140" customWidth="1"/>
    <col min="11779" max="12026" width="9.125" style="140"/>
    <col min="12027" max="12027" width="22.25" style="140" customWidth="1"/>
    <col min="12028" max="12028" width="10.375" style="140" customWidth="1"/>
    <col min="12029" max="12029" width="10.125" style="140" customWidth="1"/>
    <col min="12030" max="12030" width="8.625" style="140" customWidth="1"/>
    <col min="12031" max="12031" width="8.875" style="140" customWidth="1"/>
    <col min="12032" max="12033" width="9.125" style="140" customWidth="1"/>
    <col min="12034" max="12034" width="27.875" style="140" customWidth="1"/>
    <col min="12035" max="12282" width="9.125" style="140"/>
    <col min="12283" max="12283" width="22.25" style="140" customWidth="1"/>
    <col min="12284" max="12284" width="10.375" style="140" customWidth="1"/>
    <col min="12285" max="12285" width="10.125" style="140" customWidth="1"/>
    <col min="12286" max="12286" width="8.625" style="140" customWidth="1"/>
    <col min="12287" max="12287" width="8.875" style="140" customWidth="1"/>
    <col min="12288" max="12289" width="9.125" style="140" customWidth="1"/>
    <col min="12290" max="12290" width="27.875" style="140" customWidth="1"/>
    <col min="12291" max="12538" width="9.125" style="140"/>
    <col min="12539" max="12539" width="22.25" style="140" customWidth="1"/>
    <col min="12540" max="12540" width="10.375" style="140" customWidth="1"/>
    <col min="12541" max="12541" width="10.125" style="140" customWidth="1"/>
    <col min="12542" max="12542" width="8.625" style="140" customWidth="1"/>
    <col min="12543" max="12543" width="8.875" style="140" customWidth="1"/>
    <col min="12544" max="12545" width="9.125" style="140" customWidth="1"/>
    <col min="12546" max="12546" width="27.875" style="140" customWidth="1"/>
    <col min="12547" max="12794" width="9.125" style="140"/>
    <col min="12795" max="12795" width="22.25" style="140" customWidth="1"/>
    <col min="12796" max="12796" width="10.375" style="140" customWidth="1"/>
    <col min="12797" max="12797" width="10.125" style="140" customWidth="1"/>
    <col min="12798" max="12798" width="8.625" style="140" customWidth="1"/>
    <col min="12799" max="12799" width="8.875" style="140" customWidth="1"/>
    <col min="12800" max="12801" width="9.125" style="140" customWidth="1"/>
    <col min="12802" max="12802" width="27.875" style="140" customWidth="1"/>
    <col min="12803" max="13050" width="9.125" style="140"/>
    <col min="13051" max="13051" width="22.25" style="140" customWidth="1"/>
    <col min="13052" max="13052" width="10.375" style="140" customWidth="1"/>
    <col min="13053" max="13053" width="10.125" style="140" customWidth="1"/>
    <col min="13054" max="13054" width="8.625" style="140" customWidth="1"/>
    <col min="13055" max="13055" width="8.875" style="140" customWidth="1"/>
    <col min="13056" max="13057" width="9.125" style="140" customWidth="1"/>
    <col min="13058" max="13058" width="27.875" style="140" customWidth="1"/>
    <col min="13059" max="13306" width="9.125" style="140"/>
    <col min="13307" max="13307" width="22.25" style="140" customWidth="1"/>
    <col min="13308" max="13308" width="10.375" style="140" customWidth="1"/>
    <col min="13309" max="13309" width="10.125" style="140" customWidth="1"/>
    <col min="13310" max="13310" width="8.625" style="140" customWidth="1"/>
    <col min="13311" max="13311" width="8.875" style="140" customWidth="1"/>
    <col min="13312" max="13313" width="9.125" style="140" customWidth="1"/>
    <col min="13314" max="13314" width="27.875" style="140" customWidth="1"/>
    <col min="13315" max="13562" width="9.125" style="140"/>
    <col min="13563" max="13563" width="22.25" style="140" customWidth="1"/>
    <col min="13564" max="13564" width="10.375" style="140" customWidth="1"/>
    <col min="13565" max="13565" width="10.125" style="140" customWidth="1"/>
    <col min="13566" max="13566" width="8.625" style="140" customWidth="1"/>
    <col min="13567" max="13567" width="8.875" style="140" customWidth="1"/>
    <col min="13568" max="13569" width="9.125" style="140" customWidth="1"/>
    <col min="13570" max="13570" width="27.875" style="140" customWidth="1"/>
    <col min="13571" max="13818" width="9.125" style="140"/>
    <col min="13819" max="13819" width="22.25" style="140" customWidth="1"/>
    <col min="13820" max="13820" width="10.375" style="140" customWidth="1"/>
    <col min="13821" max="13821" width="10.125" style="140" customWidth="1"/>
    <col min="13822" max="13822" width="8.625" style="140" customWidth="1"/>
    <col min="13823" max="13823" width="8.875" style="140" customWidth="1"/>
    <col min="13824" max="13825" width="9.125" style="140" customWidth="1"/>
    <col min="13826" max="13826" width="27.875" style="140" customWidth="1"/>
    <col min="13827" max="14074" width="9.125" style="140"/>
    <col min="14075" max="14075" width="22.25" style="140" customWidth="1"/>
    <col min="14076" max="14076" width="10.375" style="140" customWidth="1"/>
    <col min="14077" max="14077" width="10.125" style="140" customWidth="1"/>
    <col min="14078" max="14078" width="8.625" style="140" customWidth="1"/>
    <col min="14079" max="14079" width="8.875" style="140" customWidth="1"/>
    <col min="14080" max="14081" width="9.125" style="140" customWidth="1"/>
    <col min="14082" max="14082" width="27.875" style="140" customWidth="1"/>
    <col min="14083" max="14330" width="9.125" style="140"/>
    <col min="14331" max="14331" width="22.25" style="140" customWidth="1"/>
    <col min="14332" max="14332" width="10.375" style="140" customWidth="1"/>
    <col min="14333" max="14333" width="10.125" style="140" customWidth="1"/>
    <col min="14334" max="14334" width="8.625" style="140" customWidth="1"/>
    <col min="14335" max="14335" width="8.875" style="140" customWidth="1"/>
    <col min="14336" max="14337" width="9.125" style="140" customWidth="1"/>
    <col min="14338" max="14338" width="27.875" style="140" customWidth="1"/>
    <col min="14339" max="14586" width="9.125" style="140"/>
    <col min="14587" max="14587" width="22.25" style="140" customWidth="1"/>
    <col min="14588" max="14588" width="10.375" style="140" customWidth="1"/>
    <col min="14589" max="14589" width="10.125" style="140" customWidth="1"/>
    <col min="14590" max="14590" width="8.625" style="140" customWidth="1"/>
    <col min="14591" max="14591" width="8.875" style="140" customWidth="1"/>
    <col min="14592" max="14593" width="9.125" style="140" customWidth="1"/>
    <col min="14594" max="14594" width="27.875" style="140" customWidth="1"/>
    <col min="14595" max="14842" width="9.125" style="140"/>
    <col min="14843" max="14843" width="22.25" style="140" customWidth="1"/>
    <col min="14844" max="14844" width="10.375" style="140" customWidth="1"/>
    <col min="14845" max="14845" width="10.125" style="140" customWidth="1"/>
    <col min="14846" max="14846" width="8.625" style="140" customWidth="1"/>
    <col min="14847" max="14847" width="8.875" style="140" customWidth="1"/>
    <col min="14848" max="14849" width="9.125" style="140" customWidth="1"/>
    <col min="14850" max="14850" width="27.875" style="140" customWidth="1"/>
    <col min="14851" max="15098" width="9.125" style="140"/>
    <col min="15099" max="15099" width="22.25" style="140" customWidth="1"/>
    <col min="15100" max="15100" width="10.375" style="140" customWidth="1"/>
    <col min="15101" max="15101" width="10.125" style="140" customWidth="1"/>
    <col min="15102" max="15102" width="8.625" style="140" customWidth="1"/>
    <col min="15103" max="15103" width="8.875" style="140" customWidth="1"/>
    <col min="15104" max="15105" width="9.125" style="140" customWidth="1"/>
    <col min="15106" max="15106" width="27.875" style="140" customWidth="1"/>
    <col min="15107" max="15354" width="9.125" style="140"/>
    <col min="15355" max="15355" width="22.25" style="140" customWidth="1"/>
    <col min="15356" max="15356" width="10.375" style="140" customWidth="1"/>
    <col min="15357" max="15357" width="10.125" style="140" customWidth="1"/>
    <col min="15358" max="15358" width="8.625" style="140" customWidth="1"/>
    <col min="15359" max="15359" width="8.875" style="140" customWidth="1"/>
    <col min="15360" max="15361" width="9.125" style="140" customWidth="1"/>
    <col min="15362" max="15362" width="27.875" style="140" customWidth="1"/>
    <col min="15363" max="15610" width="9.125" style="140"/>
    <col min="15611" max="15611" width="22.25" style="140" customWidth="1"/>
    <col min="15612" max="15612" width="10.375" style="140" customWidth="1"/>
    <col min="15613" max="15613" width="10.125" style="140" customWidth="1"/>
    <col min="15614" max="15614" width="8.625" style="140" customWidth="1"/>
    <col min="15615" max="15615" width="8.875" style="140" customWidth="1"/>
    <col min="15616" max="15617" width="9.125" style="140" customWidth="1"/>
    <col min="15618" max="15618" width="27.875" style="140" customWidth="1"/>
    <col min="15619" max="15866" width="9.125" style="140"/>
    <col min="15867" max="15867" width="22.25" style="140" customWidth="1"/>
    <col min="15868" max="15868" width="10.375" style="140" customWidth="1"/>
    <col min="15869" max="15869" width="10.125" style="140" customWidth="1"/>
    <col min="15870" max="15870" width="8.625" style="140" customWidth="1"/>
    <col min="15871" max="15871" width="8.875" style="140" customWidth="1"/>
    <col min="15872" max="15873" width="9.125" style="140" customWidth="1"/>
    <col min="15874" max="15874" width="27.875" style="140" customWidth="1"/>
    <col min="15875" max="16122" width="9.125" style="140"/>
    <col min="16123" max="16123" width="22.25" style="140" customWidth="1"/>
    <col min="16124" max="16124" width="10.375" style="140" customWidth="1"/>
    <col min="16125" max="16125" width="10.125" style="140" customWidth="1"/>
    <col min="16126" max="16126" width="8.625" style="140" customWidth="1"/>
    <col min="16127" max="16127" width="8.875" style="140" customWidth="1"/>
    <col min="16128" max="16129" width="9.125" style="140" customWidth="1"/>
    <col min="16130" max="16130" width="27.875" style="140" customWidth="1"/>
    <col min="16131" max="16375" width="9.125" style="140"/>
    <col min="16376" max="16384" width="9.125" style="140" customWidth="1"/>
  </cols>
  <sheetData>
    <row r="1" spans="1:6" s="299" customFormat="1" ht="19.5" customHeight="1" x14ac:dyDescent="0.2">
      <c r="A1" s="813" t="s">
        <v>443</v>
      </c>
      <c r="B1" s="813"/>
      <c r="C1" s="813"/>
      <c r="D1" s="813"/>
      <c r="E1" s="813"/>
    </row>
    <row r="2" spans="1:6" s="299" customFormat="1" ht="36.75" customHeight="1" x14ac:dyDescent="0.2">
      <c r="A2" s="812" t="s">
        <v>565</v>
      </c>
      <c r="B2" s="812"/>
      <c r="C2" s="812"/>
      <c r="D2" s="812"/>
      <c r="E2" s="812"/>
    </row>
    <row r="3" spans="1:6" ht="6" customHeight="1" x14ac:dyDescent="0.2"/>
    <row r="4" spans="1:6" ht="18.75" customHeight="1" x14ac:dyDescent="0.2">
      <c r="A4" s="792" t="s">
        <v>92</v>
      </c>
      <c r="B4" s="527" t="s">
        <v>243</v>
      </c>
      <c r="C4" s="528"/>
      <c r="D4" s="531" t="s">
        <v>244</v>
      </c>
      <c r="E4" s="764" t="s">
        <v>153</v>
      </c>
    </row>
    <row r="5" spans="1:6" ht="18.75" customHeight="1" x14ac:dyDescent="0.2">
      <c r="A5" s="793"/>
      <c r="B5" s="529" t="s">
        <v>0</v>
      </c>
      <c r="C5" s="530" t="s">
        <v>2</v>
      </c>
      <c r="D5" s="530" t="s">
        <v>3</v>
      </c>
      <c r="E5" s="765"/>
    </row>
    <row r="6" spans="1:6" ht="18.75" customHeight="1" x14ac:dyDescent="0.2">
      <c r="A6" s="794"/>
      <c r="B6" s="532" t="s">
        <v>1</v>
      </c>
      <c r="C6" s="533" t="s">
        <v>4</v>
      </c>
      <c r="D6" s="533" t="s">
        <v>5</v>
      </c>
      <c r="E6" s="766"/>
    </row>
    <row r="7" spans="1:6" ht="18.75" customHeight="1" x14ac:dyDescent="0.2">
      <c r="A7" s="308" t="s">
        <v>155</v>
      </c>
      <c r="B7" s="534">
        <v>44.4</v>
      </c>
      <c r="C7" s="55">
        <v>31.5</v>
      </c>
      <c r="D7" s="567">
        <v>58.8</v>
      </c>
      <c r="E7" s="649" t="s">
        <v>156</v>
      </c>
    </row>
    <row r="8" spans="1:6" ht="18.75" customHeight="1" x14ac:dyDescent="0.2">
      <c r="A8" s="310" t="s">
        <v>93</v>
      </c>
      <c r="B8" s="535">
        <v>3.6</v>
      </c>
      <c r="C8" s="57">
        <v>5.3</v>
      </c>
      <c r="D8" s="568">
        <v>1.9</v>
      </c>
      <c r="E8" s="650" t="s">
        <v>165</v>
      </c>
    </row>
    <row r="9" spans="1:6" ht="18.75" customHeight="1" x14ac:dyDescent="0.2">
      <c r="A9" s="308" t="s">
        <v>158</v>
      </c>
      <c r="B9" s="535">
        <v>50.4</v>
      </c>
      <c r="C9" s="57">
        <v>60.3</v>
      </c>
      <c r="D9" s="568">
        <v>39.299999999999997</v>
      </c>
      <c r="E9" s="650" t="s">
        <v>411</v>
      </c>
    </row>
    <row r="10" spans="1:6" ht="18.75" customHeight="1" x14ac:dyDescent="0.2">
      <c r="A10" s="310" t="s">
        <v>94</v>
      </c>
      <c r="B10" s="535">
        <v>1.6</v>
      </c>
      <c r="C10" s="57">
        <v>2.9</v>
      </c>
      <c r="D10" s="568">
        <v>0</v>
      </c>
      <c r="E10" s="650" t="s">
        <v>95</v>
      </c>
    </row>
    <row r="11" spans="1:6" ht="18.75" customHeight="1" x14ac:dyDescent="0.2">
      <c r="A11" s="95" t="s">
        <v>28</v>
      </c>
      <c r="B11" s="536">
        <v>100</v>
      </c>
      <c r="C11" s="64">
        <v>100</v>
      </c>
      <c r="D11" s="65">
        <v>100</v>
      </c>
      <c r="E11" s="651" t="s">
        <v>29</v>
      </c>
    </row>
    <row r="12" spans="1:6" ht="18.75" customHeight="1" x14ac:dyDescent="0.2">
      <c r="A12" s="519" t="s">
        <v>470</v>
      </c>
      <c r="B12" s="67"/>
      <c r="C12" s="646"/>
      <c r="D12" s="646"/>
      <c r="E12" s="648" t="s">
        <v>515</v>
      </c>
      <c r="F12" s="647"/>
    </row>
    <row r="13" spans="1:6" ht="18.75" customHeight="1" x14ac:dyDescent="0.2">
      <c r="A13" s="518" t="s">
        <v>471</v>
      </c>
      <c r="B13" s="67"/>
      <c r="C13" s="647"/>
      <c r="D13" s="647"/>
      <c r="E13" s="648" t="s">
        <v>516</v>
      </c>
      <c r="F13" s="647"/>
    </row>
  </sheetData>
  <mergeCells count="4">
    <mergeCell ref="A1:E1"/>
    <mergeCell ref="A2:E2"/>
    <mergeCell ref="A4:A6"/>
    <mergeCell ref="E4:E6"/>
  </mergeCells>
  <printOptions horizontalCentered="1"/>
  <pageMargins left="0.39370078740157499" right="0.39370078740157499" top="0.78740157480314998" bottom="0.59055118110236204" header="0.39370078740157499" footer="0.39370078740157499"/>
  <pageSetup paperSize="9" firstPageNumber="47" orientation="landscape" r:id="rId1"/>
  <headerFooter>
    <oddHeader>&amp;L&amp;8PCBS: Rule of Law and Access to Justice survey, 2021
&amp;R&amp;K00+000ء&amp;8&amp;K01+000PCBS: مسح سيادة القانون والوصول إلى العدالة, 2021</oddHeader>
    <oddFooter>&amp;C&amp;P</oddFooter>
  </headerFooter>
  <colBreaks count="1" manualBreakCount="1">
    <brk id="5"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N49"/>
  <sheetViews>
    <sheetView rightToLeft="1" tabSelected="1" view="pageBreakPreview" zoomScaleNormal="100" zoomScaleSheetLayoutView="100" workbookViewId="0">
      <selection activeCell="E10" sqref="E10"/>
    </sheetView>
  </sheetViews>
  <sheetFormatPr defaultRowHeight="14.1" customHeight="1" x14ac:dyDescent="0.2"/>
  <cols>
    <col min="1" max="1" width="16" style="312" customWidth="1"/>
    <col min="2" max="2" width="6.625" style="312" customWidth="1"/>
    <col min="3" max="3" width="6.625" style="135" customWidth="1"/>
    <col min="4" max="4" width="6.75" style="135" customWidth="1"/>
    <col min="5" max="5" width="6.25" style="135" customWidth="1"/>
    <col min="6" max="7" width="6.875" style="135" customWidth="1"/>
    <col min="8" max="8" width="5.625" style="135" customWidth="1"/>
    <col min="9" max="9" width="6.75" style="135" customWidth="1"/>
    <col min="10" max="10" width="6.625" style="135" customWidth="1"/>
    <col min="11" max="11" width="24.875" style="135" customWidth="1"/>
    <col min="12" max="259" width="9" style="135"/>
    <col min="260" max="260" width="22.25" style="135" customWidth="1"/>
    <col min="261" max="261" width="10.375" style="135" customWidth="1"/>
    <col min="262" max="262" width="10.125" style="135" customWidth="1"/>
    <col min="263" max="263" width="8.625" style="135" customWidth="1"/>
    <col min="264" max="264" width="8.875" style="135" customWidth="1"/>
    <col min="265" max="266" width="9.125" style="135" customWidth="1"/>
    <col min="267" max="267" width="27.875" style="135" customWidth="1"/>
    <col min="268" max="515" width="9" style="135"/>
    <col min="516" max="516" width="22.25" style="135" customWidth="1"/>
    <col min="517" max="517" width="10.375" style="135" customWidth="1"/>
    <col min="518" max="518" width="10.125" style="135" customWidth="1"/>
    <col min="519" max="519" width="8.625" style="135" customWidth="1"/>
    <col min="520" max="520" width="8.875" style="135" customWidth="1"/>
    <col min="521" max="522" width="9.125" style="135" customWidth="1"/>
    <col min="523" max="523" width="27.875" style="135" customWidth="1"/>
    <col min="524" max="771" width="9" style="135"/>
    <col min="772" max="772" width="22.25" style="135" customWidth="1"/>
    <col min="773" max="773" width="10.375" style="135" customWidth="1"/>
    <col min="774" max="774" width="10.125" style="135" customWidth="1"/>
    <col min="775" max="775" width="8.625" style="135" customWidth="1"/>
    <col min="776" max="776" width="8.875" style="135" customWidth="1"/>
    <col min="777" max="778" width="9.125" style="135" customWidth="1"/>
    <col min="779" max="779" width="27.875" style="135" customWidth="1"/>
    <col min="780" max="1027" width="9" style="135"/>
    <col min="1028" max="1028" width="22.25" style="135" customWidth="1"/>
    <col min="1029" max="1029" width="10.375" style="135" customWidth="1"/>
    <col min="1030" max="1030" width="10.125" style="135" customWidth="1"/>
    <col min="1031" max="1031" width="8.625" style="135" customWidth="1"/>
    <col min="1032" max="1032" width="8.875" style="135" customWidth="1"/>
    <col min="1033" max="1034" width="9.125" style="135" customWidth="1"/>
    <col min="1035" max="1035" width="27.875" style="135" customWidth="1"/>
    <col min="1036" max="1283" width="9" style="135"/>
    <col min="1284" max="1284" width="22.25" style="135" customWidth="1"/>
    <col min="1285" max="1285" width="10.375" style="135" customWidth="1"/>
    <col min="1286" max="1286" width="10.125" style="135" customWidth="1"/>
    <col min="1287" max="1287" width="8.625" style="135" customWidth="1"/>
    <col min="1288" max="1288" width="8.875" style="135" customWidth="1"/>
    <col min="1289" max="1290" width="9.125" style="135" customWidth="1"/>
    <col min="1291" max="1291" width="27.875" style="135" customWidth="1"/>
    <col min="1292" max="1539" width="9" style="135"/>
    <col min="1540" max="1540" width="22.25" style="135" customWidth="1"/>
    <col min="1541" max="1541" width="10.375" style="135" customWidth="1"/>
    <col min="1542" max="1542" width="10.125" style="135" customWidth="1"/>
    <col min="1543" max="1543" width="8.625" style="135" customWidth="1"/>
    <col min="1544" max="1544" width="8.875" style="135" customWidth="1"/>
    <col min="1545" max="1546" width="9.125" style="135" customWidth="1"/>
    <col min="1547" max="1547" width="27.875" style="135" customWidth="1"/>
    <col min="1548" max="1795" width="9" style="135"/>
    <col min="1796" max="1796" width="22.25" style="135" customWidth="1"/>
    <col min="1797" max="1797" width="10.375" style="135" customWidth="1"/>
    <col min="1798" max="1798" width="10.125" style="135" customWidth="1"/>
    <col min="1799" max="1799" width="8.625" style="135" customWidth="1"/>
    <col min="1800" max="1800" width="8.875" style="135" customWidth="1"/>
    <col min="1801" max="1802" width="9.125" style="135" customWidth="1"/>
    <col min="1803" max="1803" width="27.875" style="135" customWidth="1"/>
    <col min="1804" max="2051" width="9" style="135"/>
    <col min="2052" max="2052" width="22.25" style="135" customWidth="1"/>
    <col min="2053" max="2053" width="10.375" style="135" customWidth="1"/>
    <col min="2054" max="2054" width="10.125" style="135" customWidth="1"/>
    <col min="2055" max="2055" width="8.625" style="135" customWidth="1"/>
    <col min="2056" max="2056" width="8.875" style="135" customWidth="1"/>
    <col min="2057" max="2058" width="9.125" style="135" customWidth="1"/>
    <col min="2059" max="2059" width="27.875" style="135" customWidth="1"/>
    <col min="2060" max="2307" width="9" style="135"/>
    <col min="2308" max="2308" width="22.25" style="135" customWidth="1"/>
    <col min="2309" max="2309" width="10.375" style="135" customWidth="1"/>
    <col min="2310" max="2310" width="10.125" style="135" customWidth="1"/>
    <col min="2311" max="2311" width="8.625" style="135" customWidth="1"/>
    <col min="2312" max="2312" width="8.875" style="135" customWidth="1"/>
    <col min="2313" max="2314" width="9.125" style="135" customWidth="1"/>
    <col min="2315" max="2315" width="27.875" style="135" customWidth="1"/>
    <col min="2316" max="2563" width="9" style="135"/>
    <col min="2564" max="2564" width="22.25" style="135" customWidth="1"/>
    <col min="2565" max="2565" width="10.375" style="135" customWidth="1"/>
    <col min="2566" max="2566" width="10.125" style="135" customWidth="1"/>
    <col min="2567" max="2567" width="8.625" style="135" customWidth="1"/>
    <col min="2568" max="2568" width="8.875" style="135" customWidth="1"/>
    <col min="2569" max="2570" width="9.125" style="135" customWidth="1"/>
    <col min="2571" max="2571" width="27.875" style="135" customWidth="1"/>
    <col min="2572" max="2819" width="9" style="135"/>
    <col min="2820" max="2820" width="22.25" style="135" customWidth="1"/>
    <col min="2821" max="2821" width="10.375" style="135" customWidth="1"/>
    <col min="2822" max="2822" width="10.125" style="135" customWidth="1"/>
    <col min="2823" max="2823" width="8.625" style="135" customWidth="1"/>
    <col min="2824" max="2824" width="8.875" style="135" customWidth="1"/>
    <col min="2825" max="2826" width="9.125" style="135" customWidth="1"/>
    <col min="2827" max="2827" width="27.875" style="135" customWidth="1"/>
    <col min="2828" max="3075" width="9" style="135"/>
    <col min="3076" max="3076" width="22.25" style="135" customWidth="1"/>
    <col min="3077" max="3077" width="10.375" style="135" customWidth="1"/>
    <col min="3078" max="3078" width="10.125" style="135" customWidth="1"/>
    <col min="3079" max="3079" width="8.625" style="135" customWidth="1"/>
    <col min="3080" max="3080" width="8.875" style="135" customWidth="1"/>
    <col min="3081" max="3082" width="9.125" style="135" customWidth="1"/>
    <col min="3083" max="3083" width="27.875" style="135" customWidth="1"/>
    <col min="3084" max="3331" width="9" style="135"/>
    <col min="3332" max="3332" width="22.25" style="135" customWidth="1"/>
    <col min="3333" max="3333" width="10.375" style="135" customWidth="1"/>
    <col min="3334" max="3334" width="10.125" style="135" customWidth="1"/>
    <col min="3335" max="3335" width="8.625" style="135" customWidth="1"/>
    <col min="3336" max="3336" width="8.875" style="135" customWidth="1"/>
    <col min="3337" max="3338" width="9.125" style="135" customWidth="1"/>
    <col min="3339" max="3339" width="27.875" style="135" customWidth="1"/>
    <col min="3340" max="3587" width="9" style="135"/>
    <col min="3588" max="3588" width="22.25" style="135" customWidth="1"/>
    <col min="3589" max="3589" width="10.375" style="135" customWidth="1"/>
    <col min="3590" max="3590" width="10.125" style="135" customWidth="1"/>
    <col min="3591" max="3591" width="8.625" style="135" customWidth="1"/>
    <col min="3592" max="3592" width="8.875" style="135" customWidth="1"/>
    <col min="3593" max="3594" width="9.125" style="135" customWidth="1"/>
    <col min="3595" max="3595" width="27.875" style="135" customWidth="1"/>
    <col min="3596" max="3843" width="9" style="135"/>
    <col min="3844" max="3844" width="22.25" style="135" customWidth="1"/>
    <col min="3845" max="3845" width="10.375" style="135" customWidth="1"/>
    <col min="3846" max="3846" width="10.125" style="135" customWidth="1"/>
    <col min="3847" max="3847" width="8.625" style="135" customWidth="1"/>
    <col min="3848" max="3848" width="8.875" style="135" customWidth="1"/>
    <col min="3849" max="3850" width="9.125" style="135" customWidth="1"/>
    <col min="3851" max="3851" width="27.875" style="135" customWidth="1"/>
    <col min="3852" max="4099" width="9" style="135"/>
    <col min="4100" max="4100" width="22.25" style="135" customWidth="1"/>
    <col min="4101" max="4101" width="10.375" style="135" customWidth="1"/>
    <col min="4102" max="4102" width="10.125" style="135" customWidth="1"/>
    <col min="4103" max="4103" width="8.625" style="135" customWidth="1"/>
    <col min="4104" max="4104" width="8.875" style="135" customWidth="1"/>
    <col min="4105" max="4106" width="9.125" style="135" customWidth="1"/>
    <col min="4107" max="4107" width="27.875" style="135" customWidth="1"/>
    <col min="4108" max="4355" width="9" style="135"/>
    <col min="4356" max="4356" width="22.25" style="135" customWidth="1"/>
    <col min="4357" max="4357" width="10.375" style="135" customWidth="1"/>
    <col min="4358" max="4358" width="10.125" style="135" customWidth="1"/>
    <col min="4359" max="4359" width="8.625" style="135" customWidth="1"/>
    <col min="4360" max="4360" width="8.875" style="135" customWidth="1"/>
    <col min="4361" max="4362" width="9.125" style="135" customWidth="1"/>
    <col min="4363" max="4363" width="27.875" style="135" customWidth="1"/>
    <col min="4364" max="4611" width="9" style="135"/>
    <col min="4612" max="4612" width="22.25" style="135" customWidth="1"/>
    <col min="4613" max="4613" width="10.375" style="135" customWidth="1"/>
    <col min="4614" max="4614" width="10.125" style="135" customWidth="1"/>
    <col min="4615" max="4615" width="8.625" style="135" customWidth="1"/>
    <col min="4616" max="4616" width="8.875" style="135" customWidth="1"/>
    <col min="4617" max="4618" width="9.125" style="135" customWidth="1"/>
    <col min="4619" max="4619" width="27.875" style="135" customWidth="1"/>
    <col min="4620" max="4867" width="9" style="135"/>
    <col min="4868" max="4868" width="22.25" style="135" customWidth="1"/>
    <col min="4869" max="4869" width="10.375" style="135" customWidth="1"/>
    <col min="4870" max="4870" width="10.125" style="135" customWidth="1"/>
    <col min="4871" max="4871" width="8.625" style="135" customWidth="1"/>
    <col min="4872" max="4872" width="8.875" style="135" customWidth="1"/>
    <col min="4873" max="4874" width="9.125" style="135" customWidth="1"/>
    <col min="4875" max="4875" width="27.875" style="135" customWidth="1"/>
    <col min="4876" max="5123" width="9" style="135"/>
    <col min="5124" max="5124" width="22.25" style="135" customWidth="1"/>
    <col min="5125" max="5125" width="10.375" style="135" customWidth="1"/>
    <col min="5126" max="5126" width="10.125" style="135" customWidth="1"/>
    <col min="5127" max="5127" width="8.625" style="135" customWidth="1"/>
    <col min="5128" max="5128" width="8.875" style="135" customWidth="1"/>
    <col min="5129" max="5130" width="9.125" style="135" customWidth="1"/>
    <col min="5131" max="5131" width="27.875" style="135" customWidth="1"/>
    <col min="5132" max="5379" width="9" style="135"/>
    <col min="5380" max="5380" width="22.25" style="135" customWidth="1"/>
    <col min="5381" max="5381" width="10.375" style="135" customWidth="1"/>
    <col min="5382" max="5382" width="10.125" style="135" customWidth="1"/>
    <col min="5383" max="5383" width="8.625" style="135" customWidth="1"/>
    <col min="5384" max="5384" width="8.875" style="135" customWidth="1"/>
    <col min="5385" max="5386" width="9.125" style="135" customWidth="1"/>
    <col min="5387" max="5387" width="27.875" style="135" customWidth="1"/>
    <col min="5388" max="5635" width="9" style="135"/>
    <col min="5636" max="5636" width="22.25" style="135" customWidth="1"/>
    <col min="5637" max="5637" width="10.375" style="135" customWidth="1"/>
    <col min="5638" max="5638" width="10.125" style="135" customWidth="1"/>
    <col min="5639" max="5639" width="8.625" style="135" customWidth="1"/>
    <col min="5640" max="5640" width="8.875" style="135" customWidth="1"/>
    <col min="5641" max="5642" width="9.125" style="135" customWidth="1"/>
    <col min="5643" max="5643" width="27.875" style="135" customWidth="1"/>
    <col min="5644" max="5891" width="9" style="135"/>
    <col min="5892" max="5892" width="22.25" style="135" customWidth="1"/>
    <col min="5893" max="5893" width="10.375" style="135" customWidth="1"/>
    <col min="5894" max="5894" width="10.125" style="135" customWidth="1"/>
    <col min="5895" max="5895" width="8.625" style="135" customWidth="1"/>
    <col min="5896" max="5896" width="8.875" style="135" customWidth="1"/>
    <col min="5897" max="5898" width="9.125" style="135" customWidth="1"/>
    <col min="5899" max="5899" width="27.875" style="135" customWidth="1"/>
    <col min="5900" max="6147" width="9" style="135"/>
    <col min="6148" max="6148" width="22.25" style="135" customWidth="1"/>
    <col min="6149" max="6149" width="10.375" style="135" customWidth="1"/>
    <col min="6150" max="6150" width="10.125" style="135" customWidth="1"/>
    <col min="6151" max="6151" width="8.625" style="135" customWidth="1"/>
    <col min="6152" max="6152" width="8.875" style="135" customWidth="1"/>
    <col min="6153" max="6154" width="9.125" style="135" customWidth="1"/>
    <col min="6155" max="6155" width="27.875" style="135" customWidth="1"/>
    <col min="6156" max="6403" width="9" style="135"/>
    <col min="6404" max="6404" width="22.25" style="135" customWidth="1"/>
    <col min="6405" max="6405" width="10.375" style="135" customWidth="1"/>
    <col min="6406" max="6406" width="10.125" style="135" customWidth="1"/>
    <col min="6407" max="6407" width="8.625" style="135" customWidth="1"/>
    <col min="6408" max="6408" width="8.875" style="135" customWidth="1"/>
    <col min="6409" max="6410" width="9.125" style="135" customWidth="1"/>
    <col min="6411" max="6411" width="27.875" style="135" customWidth="1"/>
    <col min="6412" max="6659" width="9" style="135"/>
    <col min="6660" max="6660" width="22.25" style="135" customWidth="1"/>
    <col min="6661" max="6661" width="10.375" style="135" customWidth="1"/>
    <col min="6662" max="6662" width="10.125" style="135" customWidth="1"/>
    <col min="6663" max="6663" width="8.625" style="135" customWidth="1"/>
    <col min="6664" max="6664" width="8.875" style="135" customWidth="1"/>
    <col min="6665" max="6666" width="9.125" style="135" customWidth="1"/>
    <col min="6667" max="6667" width="27.875" style="135" customWidth="1"/>
    <col min="6668" max="6915" width="9" style="135"/>
    <col min="6916" max="6916" width="22.25" style="135" customWidth="1"/>
    <col min="6917" max="6917" width="10.375" style="135" customWidth="1"/>
    <col min="6918" max="6918" width="10.125" style="135" customWidth="1"/>
    <col min="6919" max="6919" width="8.625" style="135" customWidth="1"/>
    <col min="6920" max="6920" width="8.875" style="135" customWidth="1"/>
    <col min="6921" max="6922" width="9.125" style="135" customWidth="1"/>
    <col min="6923" max="6923" width="27.875" style="135" customWidth="1"/>
    <col min="6924" max="7171" width="9" style="135"/>
    <col min="7172" max="7172" width="22.25" style="135" customWidth="1"/>
    <col min="7173" max="7173" width="10.375" style="135" customWidth="1"/>
    <col min="7174" max="7174" width="10.125" style="135" customWidth="1"/>
    <col min="7175" max="7175" width="8.625" style="135" customWidth="1"/>
    <col min="7176" max="7176" width="8.875" style="135" customWidth="1"/>
    <col min="7177" max="7178" width="9.125" style="135" customWidth="1"/>
    <col min="7179" max="7179" width="27.875" style="135" customWidth="1"/>
    <col min="7180" max="7427" width="9" style="135"/>
    <col min="7428" max="7428" width="22.25" style="135" customWidth="1"/>
    <col min="7429" max="7429" width="10.375" style="135" customWidth="1"/>
    <col min="7430" max="7430" width="10.125" style="135" customWidth="1"/>
    <col min="7431" max="7431" width="8.625" style="135" customWidth="1"/>
    <col min="7432" max="7432" width="8.875" style="135" customWidth="1"/>
    <col min="7433" max="7434" width="9.125" style="135" customWidth="1"/>
    <col min="7435" max="7435" width="27.875" style="135" customWidth="1"/>
    <col min="7436" max="7683" width="9" style="135"/>
    <col min="7684" max="7684" width="22.25" style="135" customWidth="1"/>
    <col min="7685" max="7685" width="10.375" style="135" customWidth="1"/>
    <col min="7686" max="7686" width="10.125" style="135" customWidth="1"/>
    <col min="7687" max="7687" width="8.625" style="135" customWidth="1"/>
    <col min="7688" max="7688" width="8.875" style="135" customWidth="1"/>
    <col min="7689" max="7690" width="9.125" style="135" customWidth="1"/>
    <col min="7691" max="7691" width="27.875" style="135" customWidth="1"/>
    <col min="7692" max="7939" width="9" style="135"/>
    <col min="7940" max="7940" width="22.25" style="135" customWidth="1"/>
    <col min="7941" max="7941" width="10.375" style="135" customWidth="1"/>
    <col min="7942" max="7942" width="10.125" style="135" customWidth="1"/>
    <col min="7943" max="7943" width="8.625" style="135" customWidth="1"/>
    <col min="7944" max="7944" width="8.875" style="135" customWidth="1"/>
    <col min="7945" max="7946" width="9.125" style="135" customWidth="1"/>
    <col min="7947" max="7947" width="27.875" style="135" customWidth="1"/>
    <col min="7948" max="8195" width="9" style="135"/>
    <col min="8196" max="8196" width="22.25" style="135" customWidth="1"/>
    <col min="8197" max="8197" width="10.375" style="135" customWidth="1"/>
    <col min="8198" max="8198" width="10.125" style="135" customWidth="1"/>
    <col min="8199" max="8199" width="8.625" style="135" customWidth="1"/>
    <col min="8200" max="8200" width="8.875" style="135" customWidth="1"/>
    <col min="8201" max="8202" width="9.125" style="135" customWidth="1"/>
    <col min="8203" max="8203" width="27.875" style="135" customWidth="1"/>
    <col min="8204" max="8451" width="9" style="135"/>
    <col min="8452" max="8452" width="22.25" style="135" customWidth="1"/>
    <col min="8453" max="8453" width="10.375" style="135" customWidth="1"/>
    <col min="8454" max="8454" width="10.125" style="135" customWidth="1"/>
    <col min="8455" max="8455" width="8.625" style="135" customWidth="1"/>
    <col min="8456" max="8456" width="8.875" style="135" customWidth="1"/>
    <col min="8457" max="8458" width="9.125" style="135" customWidth="1"/>
    <col min="8459" max="8459" width="27.875" style="135" customWidth="1"/>
    <col min="8460" max="8707" width="9" style="135"/>
    <col min="8708" max="8708" width="22.25" style="135" customWidth="1"/>
    <col min="8709" max="8709" width="10.375" style="135" customWidth="1"/>
    <col min="8710" max="8710" width="10.125" style="135" customWidth="1"/>
    <col min="8711" max="8711" width="8.625" style="135" customWidth="1"/>
    <col min="8712" max="8712" width="8.875" style="135" customWidth="1"/>
    <col min="8713" max="8714" width="9.125" style="135" customWidth="1"/>
    <col min="8715" max="8715" width="27.875" style="135" customWidth="1"/>
    <col min="8716" max="8963" width="9" style="135"/>
    <col min="8964" max="8964" width="22.25" style="135" customWidth="1"/>
    <col min="8965" max="8965" width="10.375" style="135" customWidth="1"/>
    <col min="8966" max="8966" width="10.125" style="135" customWidth="1"/>
    <col min="8967" max="8967" width="8.625" style="135" customWidth="1"/>
    <col min="8968" max="8968" width="8.875" style="135" customWidth="1"/>
    <col min="8969" max="8970" width="9.125" style="135" customWidth="1"/>
    <col min="8971" max="8971" width="27.875" style="135" customWidth="1"/>
    <col min="8972" max="9219" width="9" style="135"/>
    <col min="9220" max="9220" width="22.25" style="135" customWidth="1"/>
    <col min="9221" max="9221" width="10.375" style="135" customWidth="1"/>
    <col min="9222" max="9222" width="10.125" style="135" customWidth="1"/>
    <col min="9223" max="9223" width="8.625" style="135" customWidth="1"/>
    <col min="9224" max="9224" width="8.875" style="135" customWidth="1"/>
    <col min="9225" max="9226" width="9.125" style="135" customWidth="1"/>
    <col min="9227" max="9227" width="27.875" style="135" customWidth="1"/>
    <col min="9228" max="9475" width="9" style="135"/>
    <col min="9476" max="9476" width="22.25" style="135" customWidth="1"/>
    <col min="9477" max="9477" width="10.375" style="135" customWidth="1"/>
    <col min="9478" max="9478" width="10.125" style="135" customWidth="1"/>
    <col min="9479" max="9479" width="8.625" style="135" customWidth="1"/>
    <col min="9480" max="9480" width="8.875" style="135" customWidth="1"/>
    <col min="9481" max="9482" width="9.125" style="135" customWidth="1"/>
    <col min="9483" max="9483" width="27.875" style="135" customWidth="1"/>
    <col min="9484" max="9731" width="9" style="135"/>
    <col min="9732" max="9732" width="22.25" style="135" customWidth="1"/>
    <col min="9733" max="9733" width="10.375" style="135" customWidth="1"/>
    <col min="9734" max="9734" width="10.125" style="135" customWidth="1"/>
    <col min="9735" max="9735" width="8.625" style="135" customWidth="1"/>
    <col min="9736" max="9736" width="8.875" style="135" customWidth="1"/>
    <col min="9737" max="9738" width="9.125" style="135" customWidth="1"/>
    <col min="9739" max="9739" width="27.875" style="135" customWidth="1"/>
    <col min="9740" max="9987" width="9" style="135"/>
    <col min="9988" max="9988" width="22.25" style="135" customWidth="1"/>
    <col min="9989" max="9989" width="10.375" style="135" customWidth="1"/>
    <col min="9990" max="9990" width="10.125" style="135" customWidth="1"/>
    <col min="9991" max="9991" width="8.625" style="135" customWidth="1"/>
    <col min="9992" max="9992" width="8.875" style="135" customWidth="1"/>
    <col min="9993" max="9994" width="9.125" style="135" customWidth="1"/>
    <col min="9995" max="9995" width="27.875" style="135" customWidth="1"/>
    <col min="9996" max="10243" width="9" style="135"/>
    <col min="10244" max="10244" width="22.25" style="135" customWidth="1"/>
    <col min="10245" max="10245" width="10.375" style="135" customWidth="1"/>
    <col min="10246" max="10246" width="10.125" style="135" customWidth="1"/>
    <col min="10247" max="10247" width="8.625" style="135" customWidth="1"/>
    <col min="10248" max="10248" width="8.875" style="135" customWidth="1"/>
    <col min="10249" max="10250" width="9.125" style="135" customWidth="1"/>
    <col min="10251" max="10251" width="27.875" style="135" customWidth="1"/>
    <col min="10252" max="10499" width="9" style="135"/>
    <col min="10500" max="10500" width="22.25" style="135" customWidth="1"/>
    <col min="10501" max="10501" width="10.375" style="135" customWidth="1"/>
    <col min="10502" max="10502" width="10.125" style="135" customWidth="1"/>
    <col min="10503" max="10503" width="8.625" style="135" customWidth="1"/>
    <col min="10504" max="10504" width="8.875" style="135" customWidth="1"/>
    <col min="10505" max="10506" width="9.125" style="135" customWidth="1"/>
    <col min="10507" max="10507" width="27.875" style="135" customWidth="1"/>
    <col min="10508" max="10755" width="9" style="135"/>
    <col min="10756" max="10756" width="22.25" style="135" customWidth="1"/>
    <col min="10757" max="10757" width="10.375" style="135" customWidth="1"/>
    <col min="10758" max="10758" width="10.125" style="135" customWidth="1"/>
    <col min="10759" max="10759" width="8.625" style="135" customWidth="1"/>
    <col min="10760" max="10760" width="8.875" style="135" customWidth="1"/>
    <col min="10761" max="10762" width="9.125" style="135" customWidth="1"/>
    <col min="10763" max="10763" width="27.875" style="135" customWidth="1"/>
    <col min="10764" max="11011" width="9" style="135"/>
    <col min="11012" max="11012" width="22.25" style="135" customWidth="1"/>
    <col min="11013" max="11013" width="10.375" style="135" customWidth="1"/>
    <col min="11014" max="11014" width="10.125" style="135" customWidth="1"/>
    <col min="11015" max="11015" width="8.625" style="135" customWidth="1"/>
    <col min="11016" max="11016" width="8.875" style="135" customWidth="1"/>
    <col min="11017" max="11018" width="9.125" style="135" customWidth="1"/>
    <col min="11019" max="11019" width="27.875" style="135" customWidth="1"/>
    <col min="11020" max="11267" width="9" style="135"/>
    <col min="11268" max="11268" width="22.25" style="135" customWidth="1"/>
    <col min="11269" max="11269" width="10.375" style="135" customWidth="1"/>
    <col min="11270" max="11270" width="10.125" style="135" customWidth="1"/>
    <col min="11271" max="11271" width="8.625" style="135" customWidth="1"/>
    <col min="11272" max="11272" width="8.875" style="135" customWidth="1"/>
    <col min="11273" max="11274" width="9.125" style="135" customWidth="1"/>
    <col min="11275" max="11275" width="27.875" style="135" customWidth="1"/>
    <col min="11276" max="11523" width="9" style="135"/>
    <col min="11524" max="11524" width="22.25" style="135" customWidth="1"/>
    <col min="11525" max="11525" width="10.375" style="135" customWidth="1"/>
    <col min="11526" max="11526" width="10.125" style="135" customWidth="1"/>
    <col min="11527" max="11527" width="8.625" style="135" customWidth="1"/>
    <col min="11528" max="11528" width="8.875" style="135" customWidth="1"/>
    <col min="11529" max="11530" width="9.125" style="135" customWidth="1"/>
    <col min="11531" max="11531" width="27.875" style="135" customWidth="1"/>
    <col min="11532" max="11779" width="9" style="135"/>
    <col min="11780" max="11780" width="22.25" style="135" customWidth="1"/>
    <col min="11781" max="11781" width="10.375" style="135" customWidth="1"/>
    <col min="11782" max="11782" width="10.125" style="135" customWidth="1"/>
    <col min="11783" max="11783" width="8.625" style="135" customWidth="1"/>
    <col min="11784" max="11784" width="8.875" style="135" customWidth="1"/>
    <col min="11785" max="11786" width="9.125" style="135" customWidth="1"/>
    <col min="11787" max="11787" width="27.875" style="135" customWidth="1"/>
    <col min="11788" max="12035" width="9" style="135"/>
    <col min="12036" max="12036" width="22.25" style="135" customWidth="1"/>
    <col min="12037" max="12037" width="10.375" style="135" customWidth="1"/>
    <col min="12038" max="12038" width="10.125" style="135" customWidth="1"/>
    <col min="12039" max="12039" width="8.625" style="135" customWidth="1"/>
    <col min="12040" max="12040" width="8.875" style="135" customWidth="1"/>
    <col min="12041" max="12042" width="9.125" style="135" customWidth="1"/>
    <col min="12043" max="12043" width="27.875" style="135" customWidth="1"/>
    <col min="12044" max="12291" width="9" style="135"/>
    <col min="12292" max="12292" width="22.25" style="135" customWidth="1"/>
    <col min="12293" max="12293" width="10.375" style="135" customWidth="1"/>
    <col min="12294" max="12294" width="10.125" style="135" customWidth="1"/>
    <col min="12295" max="12295" width="8.625" style="135" customWidth="1"/>
    <col min="12296" max="12296" width="8.875" style="135" customWidth="1"/>
    <col min="12297" max="12298" width="9.125" style="135" customWidth="1"/>
    <col min="12299" max="12299" width="27.875" style="135" customWidth="1"/>
    <col min="12300" max="12547" width="9" style="135"/>
    <col min="12548" max="12548" width="22.25" style="135" customWidth="1"/>
    <col min="12549" max="12549" width="10.375" style="135" customWidth="1"/>
    <col min="12550" max="12550" width="10.125" style="135" customWidth="1"/>
    <col min="12551" max="12551" width="8.625" style="135" customWidth="1"/>
    <col min="12552" max="12552" width="8.875" style="135" customWidth="1"/>
    <col min="12553" max="12554" width="9.125" style="135" customWidth="1"/>
    <col min="12555" max="12555" width="27.875" style="135" customWidth="1"/>
    <col min="12556" max="12803" width="9" style="135"/>
    <col min="12804" max="12804" width="22.25" style="135" customWidth="1"/>
    <col min="12805" max="12805" width="10.375" style="135" customWidth="1"/>
    <col min="12806" max="12806" width="10.125" style="135" customWidth="1"/>
    <col min="12807" max="12807" width="8.625" style="135" customWidth="1"/>
    <col min="12808" max="12808" width="8.875" style="135" customWidth="1"/>
    <col min="12809" max="12810" width="9.125" style="135" customWidth="1"/>
    <col min="12811" max="12811" width="27.875" style="135" customWidth="1"/>
    <col min="12812" max="13059" width="9" style="135"/>
    <col min="13060" max="13060" width="22.25" style="135" customWidth="1"/>
    <col min="13061" max="13061" width="10.375" style="135" customWidth="1"/>
    <col min="13062" max="13062" width="10.125" style="135" customWidth="1"/>
    <col min="13063" max="13063" width="8.625" style="135" customWidth="1"/>
    <col min="13064" max="13064" width="8.875" style="135" customWidth="1"/>
    <col min="13065" max="13066" width="9.125" style="135" customWidth="1"/>
    <col min="13067" max="13067" width="27.875" style="135" customWidth="1"/>
    <col min="13068" max="13315" width="9" style="135"/>
    <col min="13316" max="13316" width="22.25" style="135" customWidth="1"/>
    <col min="13317" max="13317" width="10.375" style="135" customWidth="1"/>
    <col min="13318" max="13318" width="10.125" style="135" customWidth="1"/>
    <col min="13319" max="13319" width="8.625" style="135" customWidth="1"/>
    <col min="13320" max="13320" width="8.875" style="135" customWidth="1"/>
    <col min="13321" max="13322" width="9.125" style="135" customWidth="1"/>
    <col min="13323" max="13323" width="27.875" style="135" customWidth="1"/>
    <col min="13324" max="13571" width="9" style="135"/>
    <col min="13572" max="13572" width="22.25" style="135" customWidth="1"/>
    <col min="13573" max="13573" width="10.375" style="135" customWidth="1"/>
    <col min="13574" max="13574" width="10.125" style="135" customWidth="1"/>
    <col min="13575" max="13575" width="8.625" style="135" customWidth="1"/>
    <col min="13576" max="13576" width="8.875" style="135" customWidth="1"/>
    <col min="13577" max="13578" width="9.125" style="135" customWidth="1"/>
    <col min="13579" max="13579" width="27.875" style="135" customWidth="1"/>
    <col min="13580" max="13827" width="9" style="135"/>
    <col min="13828" max="13828" width="22.25" style="135" customWidth="1"/>
    <col min="13829" max="13829" width="10.375" style="135" customWidth="1"/>
    <col min="13830" max="13830" width="10.125" style="135" customWidth="1"/>
    <col min="13831" max="13831" width="8.625" style="135" customWidth="1"/>
    <col min="13832" max="13832" width="8.875" style="135" customWidth="1"/>
    <col min="13833" max="13834" width="9.125" style="135" customWidth="1"/>
    <col min="13835" max="13835" width="27.875" style="135" customWidth="1"/>
    <col min="13836" max="14083" width="9" style="135"/>
    <col min="14084" max="14084" width="22.25" style="135" customWidth="1"/>
    <col min="14085" max="14085" width="10.375" style="135" customWidth="1"/>
    <col min="14086" max="14086" width="10.125" style="135" customWidth="1"/>
    <col min="14087" max="14087" width="8.625" style="135" customWidth="1"/>
    <col min="14088" max="14088" width="8.875" style="135" customWidth="1"/>
    <col min="14089" max="14090" width="9.125" style="135" customWidth="1"/>
    <col min="14091" max="14091" width="27.875" style="135" customWidth="1"/>
    <col min="14092" max="14339" width="9" style="135"/>
    <col min="14340" max="14340" width="22.25" style="135" customWidth="1"/>
    <col min="14341" max="14341" width="10.375" style="135" customWidth="1"/>
    <col min="14342" max="14342" width="10.125" style="135" customWidth="1"/>
    <col min="14343" max="14343" width="8.625" style="135" customWidth="1"/>
    <col min="14344" max="14344" width="8.875" style="135" customWidth="1"/>
    <col min="14345" max="14346" width="9.125" style="135" customWidth="1"/>
    <col min="14347" max="14347" width="27.875" style="135" customWidth="1"/>
    <col min="14348" max="14595" width="9" style="135"/>
    <col min="14596" max="14596" width="22.25" style="135" customWidth="1"/>
    <col min="14597" max="14597" width="10.375" style="135" customWidth="1"/>
    <col min="14598" max="14598" width="10.125" style="135" customWidth="1"/>
    <col min="14599" max="14599" width="8.625" style="135" customWidth="1"/>
    <col min="14600" max="14600" width="8.875" style="135" customWidth="1"/>
    <col min="14601" max="14602" width="9.125" style="135" customWidth="1"/>
    <col min="14603" max="14603" width="27.875" style="135" customWidth="1"/>
    <col min="14604" max="14851" width="9" style="135"/>
    <col min="14852" max="14852" width="22.25" style="135" customWidth="1"/>
    <col min="14853" max="14853" width="10.375" style="135" customWidth="1"/>
    <col min="14854" max="14854" width="10.125" style="135" customWidth="1"/>
    <col min="14855" max="14855" width="8.625" style="135" customWidth="1"/>
    <col min="14856" max="14856" width="8.875" style="135" customWidth="1"/>
    <col min="14857" max="14858" width="9.125" style="135" customWidth="1"/>
    <col min="14859" max="14859" width="27.875" style="135" customWidth="1"/>
    <col min="14860" max="15107" width="9" style="135"/>
    <col min="15108" max="15108" width="22.25" style="135" customWidth="1"/>
    <col min="15109" max="15109" width="10.375" style="135" customWidth="1"/>
    <col min="15110" max="15110" width="10.125" style="135" customWidth="1"/>
    <col min="15111" max="15111" width="8.625" style="135" customWidth="1"/>
    <col min="15112" max="15112" width="8.875" style="135" customWidth="1"/>
    <col min="15113" max="15114" width="9.125" style="135" customWidth="1"/>
    <col min="15115" max="15115" width="27.875" style="135" customWidth="1"/>
    <col min="15116" max="15363" width="9" style="135"/>
    <col min="15364" max="15364" width="22.25" style="135" customWidth="1"/>
    <col min="15365" max="15365" width="10.375" style="135" customWidth="1"/>
    <col min="15366" max="15366" width="10.125" style="135" customWidth="1"/>
    <col min="15367" max="15367" width="8.625" style="135" customWidth="1"/>
    <col min="15368" max="15368" width="8.875" style="135" customWidth="1"/>
    <col min="15369" max="15370" width="9.125" style="135" customWidth="1"/>
    <col min="15371" max="15371" width="27.875" style="135" customWidth="1"/>
    <col min="15372" max="15619" width="9" style="135"/>
    <col min="15620" max="15620" width="22.25" style="135" customWidth="1"/>
    <col min="15621" max="15621" width="10.375" style="135" customWidth="1"/>
    <col min="15622" max="15622" width="10.125" style="135" customWidth="1"/>
    <col min="15623" max="15623" width="8.625" style="135" customWidth="1"/>
    <col min="15624" max="15624" width="8.875" style="135" customWidth="1"/>
    <col min="15625" max="15626" width="9.125" style="135" customWidth="1"/>
    <col min="15627" max="15627" width="27.875" style="135" customWidth="1"/>
    <col min="15628" max="15875" width="9" style="135"/>
    <col min="15876" max="15876" width="22.25" style="135" customWidth="1"/>
    <col min="15877" max="15877" width="10.375" style="135" customWidth="1"/>
    <col min="15878" max="15878" width="10.125" style="135" customWidth="1"/>
    <col min="15879" max="15879" width="8.625" style="135" customWidth="1"/>
    <col min="15880" max="15880" width="8.875" style="135" customWidth="1"/>
    <col min="15881" max="15882" width="9.125" style="135" customWidth="1"/>
    <col min="15883" max="15883" width="27.875" style="135" customWidth="1"/>
    <col min="15884" max="16131" width="9" style="135"/>
    <col min="16132" max="16132" width="22.25" style="135" customWidth="1"/>
    <col min="16133" max="16133" width="10.375" style="135" customWidth="1"/>
    <col min="16134" max="16134" width="10.125" style="135" customWidth="1"/>
    <col min="16135" max="16135" width="8.625" style="135" customWidth="1"/>
    <col min="16136" max="16136" width="8.875" style="135" customWidth="1"/>
    <col min="16137" max="16138" width="9.125" style="135" customWidth="1"/>
    <col min="16139" max="16139" width="27.875" style="135" customWidth="1"/>
    <col min="16140" max="16384" width="9" style="135"/>
  </cols>
  <sheetData>
    <row r="1" spans="1:14" ht="21" customHeight="1" x14ac:dyDescent="0.2">
      <c r="A1" s="811" t="s">
        <v>422</v>
      </c>
      <c r="B1" s="811"/>
      <c r="C1" s="817"/>
      <c r="D1" s="817"/>
      <c r="E1" s="817"/>
      <c r="F1" s="817"/>
      <c r="G1" s="817"/>
      <c r="H1" s="817"/>
      <c r="I1" s="817"/>
      <c r="J1" s="817"/>
      <c r="K1" s="817"/>
      <c r="L1" s="311"/>
      <c r="M1" s="311"/>
    </row>
    <row r="2" spans="1:14" ht="36" customHeight="1" x14ac:dyDescent="0.2">
      <c r="A2" s="818" t="s">
        <v>566</v>
      </c>
      <c r="B2" s="818"/>
      <c r="C2" s="818"/>
      <c r="D2" s="818"/>
      <c r="E2" s="818"/>
      <c r="F2" s="818"/>
      <c r="G2" s="818"/>
      <c r="H2" s="818"/>
      <c r="I2" s="818"/>
      <c r="J2" s="818"/>
      <c r="K2" s="818"/>
      <c r="L2" s="311"/>
      <c r="M2" s="311"/>
    </row>
    <row r="3" spans="1:14" ht="6" customHeight="1" x14ac:dyDescent="0.2"/>
    <row r="4" spans="1:14" ht="16.5" customHeight="1" x14ac:dyDescent="0.2">
      <c r="A4" s="792" t="s">
        <v>159</v>
      </c>
      <c r="B4" s="807" t="s">
        <v>211</v>
      </c>
      <c r="C4" s="808"/>
      <c r="D4" s="808"/>
      <c r="E4" s="300"/>
      <c r="F4" s="301"/>
      <c r="G4" s="301"/>
      <c r="H4" s="809" t="s">
        <v>212</v>
      </c>
      <c r="I4" s="809"/>
      <c r="J4" s="810"/>
      <c r="K4" s="821" t="s">
        <v>160</v>
      </c>
    </row>
    <row r="5" spans="1:14" ht="16.5" customHeight="1" x14ac:dyDescent="0.2">
      <c r="A5" s="819"/>
      <c r="B5" s="825" t="s">
        <v>0</v>
      </c>
      <c r="C5" s="826"/>
      <c r="D5" s="827"/>
      <c r="E5" s="814" t="s">
        <v>2</v>
      </c>
      <c r="F5" s="815"/>
      <c r="G5" s="816"/>
      <c r="H5" s="814" t="s">
        <v>3</v>
      </c>
      <c r="I5" s="815"/>
      <c r="J5" s="816"/>
      <c r="K5" s="822"/>
    </row>
    <row r="6" spans="1:14" ht="16.5" customHeight="1" x14ac:dyDescent="0.2">
      <c r="A6" s="819"/>
      <c r="B6" s="828" t="s">
        <v>1</v>
      </c>
      <c r="C6" s="829"/>
      <c r="D6" s="830"/>
      <c r="E6" s="789" t="s">
        <v>4</v>
      </c>
      <c r="F6" s="790"/>
      <c r="G6" s="790"/>
      <c r="H6" s="804" t="s">
        <v>5</v>
      </c>
      <c r="I6" s="805"/>
      <c r="J6" s="806"/>
      <c r="K6" s="823"/>
    </row>
    <row r="7" spans="1:14" ht="16.5" customHeight="1" x14ac:dyDescent="0.25">
      <c r="A7" s="819"/>
      <c r="B7" s="313" t="s">
        <v>241</v>
      </c>
      <c r="C7" s="313" t="s">
        <v>242</v>
      </c>
      <c r="D7" s="302" t="s">
        <v>65</v>
      </c>
      <c r="E7" s="303" t="s">
        <v>241</v>
      </c>
      <c r="F7" s="303" t="s">
        <v>242</v>
      </c>
      <c r="G7" s="302" t="s">
        <v>65</v>
      </c>
      <c r="H7" s="314" t="s">
        <v>241</v>
      </c>
      <c r="I7" s="314" t="s">
        <v>242</v>
      </c>
      <c r="J7" s="302" t="s">
        <v>65</v>
      </c>
      <c r="K7" s="822"/>
      <c r="N7" s="309"/>
    </row>
    <row r="8" spans="1:14" ht="24" customHeight="1" x14ac:dyDescent="0.2">
      <c r="A8" s="820"/>
      <c r="B8" s="674" t="s">
        <v>239</v>
      </c>
      <c r="C8" s="674" t="s">
        <v>240</v>
      </c>
      <c r="D8" s="674" t="s">
        <v>146</v>
      </c>
      <c r="E8" s="675" t="s">
        <v>239</v>
      </c>
      <c r="F8" s="675" t="s">
        <v>240</v>
      </c>
      <c r="G8" s="674" t="s">
        <v>146</v>
      </c>
      <c r="H8" s="675" t="s">
        <v>239</v>
      </c>
      <c r="I8" s="675" t="s">
        <v>240</v>
      </c>
      <c r="J8" s="674" t="s">
        <v>146</v>
      </c>
      <c r="K8" s="824"/>
    </row>
    <row r="9" spans="1:14" ht="18" customHeight="1" x14ac:dyDescent="0.2">
      <c r="A9" s="676" t="s">
        <v>6</v>
      </c>
      <c r="B9" s="315"/>
      <c r="C9" s="112"/>
      <c r="D9" s="292"/>
      <c r="E9" s="6"/>
      <c r="F9" s="6"/>
      <c r="G9" s="7"/>
      <c r="H9" s="6"/>
      <c r="I9" s="6"/>
      <c r="J9" s="7"/>
      <c r="K9" s="677" t="s">
        <v>69</v>
      </c>
    </row>
    <row r="10" spans="1:14" ht="18" customHeight="1" x14ac:dyDescent="0.2">
      <c r="A10" s="678" t="s">
        <v>22</v>
      </c>
      <c r="B10" s="4">
        <v>11</v>
      </c>
      <c r="C10" s="4">
        <v>2.5</v>
      </c>
      <c r="D10" s="293">
        <v>6.8</v>
      </c>
      <c r="E10" s="4">
        <v>9.9</v>
      </c>
      <c r="F10" s="4">
        <v>2.8</v>
      </c>
      <c r="G10" s="293">
        <v>6.4</v>
      </c>
      <c r="H10" s="4">
        <v>12.7</v>
      </c>
      <c r="I10" s="4">
        <v>2.1</v>
      </c>
      <c r="J10" s="293">
        <v>7.4</v>
      </c>
      <c r="K10" s="316" t="s">
        <v>23</v>
      </c>
    </row>
    <row r="11" spans="1:14" ht="18" customHeight="1" x14ac:dyDescent="0.2">
      <c r="A11" s="678" t="s">
        <v>24</v>
      </c>
      <c r="B11" s="4">
        <v>41.3</v>
      </c>
      <c r="C11" s="4">
        <v>30.3</v>
      </c>
      <c r="D11" s="293">
        <v>35.9</v>
      </c>
      <c r="E11" s="4">
        <v>43.7</v>
      </c>
      <c r="F11" s="4">
        <v>30.5</v>
      </c>
      <c r="G11" s="293">
        <v>37.200000000000003</v>
      </c>
      <c r="H11" s="4">
        <v>37.4</v>
      </c>
      <c r="I11" s="4">
        <v>30.1</v>
      </c>
      <c r="J11" s="293">
        <v>33.700000000000003</v>
      </c>
      <c r="K11" s="317" t="s">
        <v>25</v>
      </c>
    </row>
    <row r="12" spans="1:14" ht="18" customHeight="1" x14ac:dyDescent="0.2">
      <c r="A12" s="678" t="s">
        <v>26</v>
      </c>
      <c r="B12" s="4">
        <v>47.7</v>
      </c>
      <c r="C12" s="4">
        <v>67.2</v>
      </c>
      <c r="D12" s="293">
        <v>57.3</v>
      </c>
      <c r="E12" s="4">
        <v>46.4</v>
      </c>
      <c r="F12" s="4">
        <v>66.7</v>
      </c>
      <c r="G12" s="293">
        <v>56.4</v>
      </c>
      <c r="H12" s="4">
        <v>49.9</v>
      </c>
      <c r="I12" s="4">
        <v>67.8</v>
      </c>
      <c r="J12" s="293">
        <v>58.9</v>
      </c>
      <c r="K12" s="316" t="s">
        <v>27</v>
      </c>
    </row>
    <row r="13" spans="1:14" ht="18" customHeight="1" x14ac:dyDescent="0.2">
      <c r="A13" s="679" t="s">
        <v>28</v>
      </c>
      <c r="B13" s="680">
        <f>SUM(B10:B12)</f>
        <v>100</v>
      </c>
      <c r="C13" s="139">
        <f>SUM(C10:C12)</f>
        <v>100</v>
      </c>
      <c r="D13" s="571">
        <f>SUM(D10:D12)</f>
        <v>100</v>
      </c>
      <c r="E13" s="139">
        <f t="shared" ref="E13:I13" si="0">SUM(E10:E12)</f>
        <v>100</v>
      </c>
      <c r="F13" s="139">
        <f t="shared" si="0"/>
        <v>100</v>
      </c>
      <c r="G13" s="290">
        <f>SUM(G10:G12)</f>
        <v>100</v>
      </c>
      <c r="H13" s="139">
        <f t="shared" si="0"/>
        <v>100</v>
      </c>
      <c r="I13" s="139">
        <f t="shared" si="0"/>
        <v>100</v>
      </c>
      <c r="J13" s="290">
        <f>SUM(J10:J12)</f>
        <v>100</v>
      </c>
      <c r="K13" s="294" t="s">
        <v>29</v>
      </c>
    </row>
    <row r="14" spans="1:14" ht="18" customHeight="1" x14ac:dyDescent="0.2">
      <c r="A14" s="681" t="s">
        <v>166</v>
      </c>
      <c r="B14" s="594"/>
      <c r="C14" s="113"/>
      <c r="D14" s="318"/>
      <c r="E14" s="4"/>
      <c r="F14" s="4"/>
      <c r="G14" s="289"/>
      <c r="H14" s="4"/>
      <c r="I14" s="4"/>
      <c r="J14" s="289"/>
      <c r="K14" s="682" t="s">
        <v>167</v>
      </c>
    </row>
    <row r="15" spans="1:14" ht="18" customHeight="1" x14ac:dyDescent="0.2">
      <c r="A15" s="683" t="s">
        <v>22</v>
      </c>
      <c r="B15" s="684">
        <v>6.4</v>
      </c>
      <c r="C15" s="4">
        <v>1.7</v>
      </c>
      <c r="D15" s="293">
        <v>4.0999999999999996</v>
      </c>
      <c r="E15" s="4">
        <v>5.7</v>
      </c>
      <c r="F15" s="4">
        <v>2.1</v>
      </c>
      <c r="G15" s="293">
        <v>3.9</v>
      </c>
      <c r="H15" s="4">
        <v>7.5</v>
      </c>
      <c r="I15" s="4">
        <v>1.1000000000000001</v>
      </c>
      <c r="J15" s="293">
        <v>4.3</v>
      </c>
      <c r="K15" s="316" t="s">
        <v>23</v>
      </c>
    </row>
    <row r="16" spans="1:14" ht="18" customHeight="1" x14ac:dyDescent="0.2">
      <c r="A16" s="683" t="s">
        <v>24</v>
      </c>
      <c r="B16" s="684">
        <v>30.8</v>
      </c>
      <c r="C16" s="4">
        <v>20.9</v>
      </c>
      <c r="D16" s="293">
        <v>25.9</v>
      </c>
      <c r="E16" s="4">
        <v>30.5</v>
      </c>
      <c r="F16" s="4">
        <v>19.600000000000001</v>
      </c>
      <c r="G16" s="293">
        <v>25.1</v>
      </c>
      <c r="H16" s="4">
        <v>31.4</v>
      </c>
      <c r="I16" s="4">
        <v>22.9</v>
      </c>
      <c r="J16" s="293">
        <v>27.2</v>
      </c>
      <c r="K16" s="317" t="s">
        <v>25</v>
      </c>
    </row>
    <row r="17" spans="1:11" ht="18" customHeight="1" x14ac:dyDescent="0.2">
      <c r="A17" s="683" t="s">
        <v>26</v>
      </c>
      <c r="B17" s="684">
        <v>62.8</v>
      </c>
      <c r="C17" s="4">
        <v>77.400000000000006</v>
      </c>
      <c r="D17" s="113">
        <v>70</v>
      </c>
      <c r="E17" s="684">
        <v>63.8</v>
      </c>
      <c r="F17" s="4">
        <v>78.3</v>
      </c>
      <c r="G17" s="293">
        <v>71</v>
      </c>
      <c r="H17" s="4">
        <v>61.1</v>
      </c>
      <c r="I17" s="4">
        <v>76</v>
      </c>
      <c r="J17" s="293">
        <v>68.5</v>
      </c>
      <c r="K17" s="316" t="s">
        <v>27</v>
      </c>
    </row>
    <row r="18" spans="1:11" ht="18" customHeight="1" x14ac:dyDescent="0.2">
      <c r="A18" s="679" t="s">
        <v>28</v>
      </c>
      <c r="B18" s="680">
        <f>SUM(B15:B17)</f>
        <v>100</v>
      </c>
      <c r="C18" s="139">
        <f>SUM(C15:C17)</f>
        <v>100</v>
      </c>
      <c r="D18" s="139">
        <f>SUM(D15:D17)</f>
        <v>100</v>
      </c>
      <c r="E18" s="680">
        <f t="shared" ref="E18:I18" si="1">SUM(E15:E17)</f>
        <v>100</v>
      </c>
      <c r="F18" s="139">
        <f t="shared" si="1"/>
        <v>100</v>
      </c>
      <c r="G18" s="290">
        <f>SUM(G15:G17)</f>
        <v>100</v>
      </c>
      <c r="H18" s="139">
        <f t="shared" si="1"/>
        <v>100</v>
      </c>
      <c r="I18" s="139">
        <f t="shared" si="1"/>
        <v>100</v>
      </c>
      <c r="J18" s="290">
        <f>SUM(J15:J17)</f>
        <v>100</v>
      </c>
      <c r="K18" s="294" t="s">
        <v>29</v>
      </c>
    </row>
    <row r="19" spans="1:11" ht="18" customHeight="1" x14ac:dyDescent="0.2">
      <c r="A19" s="679" t="s">
        <v>30</v>
      </c>
      <c r="B19" s="594"/>
      <c r="C19" s="113"/>
      <c r="D19" s="572"/>
      <c r="E19" s="684"/>
      <c r="F19" s="4"/>
      <c r="G19" s="289"/>
      <c r="H19" s="4"/>
      <c r="I19" s="4"/>
      <c r="J19" s="289"/>
      <c r="K19" s="685" t="s">
        <v>31</v>
      </c>
    </row>
    <row r="20" spans="1:11" ht="18" customHeight="1" x14ac:dyDescent="0.2">
      <c r="A20" s="683" t="s">
        <v>22</v>
      </c>
      <c r="B20" s="684">
        <v>6.3</v>
      </c>
      <c r="C20" s="4">
        <v>1.5</v>
      </c>
      <c r="D20" s="113">
        <v>3.9</v>
      </c>
      <c r="E20" s="684">
        <v>5.5</v>
      </c>
      <c r="F20" s="4">
        <v>1.7</v>
      </c>
      <c r="G20" s="113">
        <v>3.7</v>
      </c>
      <c r="H20" s="684">
        <v>7.6</v>
      </c>
      <c r="I20" s="4">
        <v>1.2</v>
      </c>
      <c r="J20" s="113">
        <v>4.4000000000000004</v>
      </c>
      <c r="K20" s="686" t="s">
        <v>23</v>
      </c>
    </row>
    <row r="21" spans="1:11" ht="18" customHeight="1" x14ac:dyDescent="0.2">
      <c r="A21" s="683" t="s">
        <v>24</v>
      </c>
      <c r="B21" s="684">
        <v>29</v>
      </c>
      <c r="C21" s="4">
        <v>17.399999999999999</v>
      </c>
      <c r="D21" s="113">
        <v>23.3</v>
      </c>
      <c r="E21" s="684">
        <v>28.2</v>
      </c>
      <c r="F21" s="4">
        <v>17.100000000000001</v>
      </c>
      <c r="G21" s="113">
        <v>22.7</v>
      </c>
      <c r="H21" s="684">
        <v>30.2</v>
      </c>
      <c r="I21" s="4">
        <v>18</v>
      </c>
      <c r="J21" s="113">
        <v>24.1</v>
      </c>
      <c r="K21" s="687" t="s">
        <v>25</v>
      </c>
    </row>
    <row r="22" spans="1:11" ht="18" customHeight="1" x14ac:dyDescent="0.2">
      <c r="A22" s="683" t="s">
        <v>26</v>
      </c>
      <c r="B22" s="684">
        <v>64.7</v>
      </c>
      <c r="C22" s="4">
        <v>81.099999999999994</v>
      </c>
      <c r="D22" s="113">
        <v>72.8</v>
      </c>
      <c r="E22" s="684">
        <v>66.3</v>
      </c>
      <c r="F22" s="4">
        <v>81.2</v>
      </c>
      <c r="G22" s="113">
        <v>73.599999999999994</v>
      </c>
      <c r="H22" s="684">
        <v>62.2</v>
      </c>
      <c r="I22" s="4">
        <v>80.8</v>
      </c>
      <c r="J22" s="113">
        <v>71.5</v>
      </c>
      <c r="K22" s="686" t="s">
        <v>27</v>
      </c>
    </row>
    <row r="23" spans="1:11" ht="18" customHeight="1" x14ac:dyDescent="0.2">
      <c r="A23" s="679" t="s">
        <v>28</v>
      </c>
      <c r="B23" s="680">
        <f>SUM(B20:B22)</f>
        <v>100</v>
      </c>
      <c r="C23" s="139">
        <f>SUM(C20:C22)</f>
        <v>100</v>
      </c>
      <c r="D23" s="139">
        <f>SUM(D20:D22)</f>
        <v>100</v>
      </c>
      <c r="E23" s="680">
        <f t="shared" ref="E23:F23" si="2">SUM(E20:E22)</f>
        <v>100</v>
      </c>
      <c r="F23" s="139">
        <f t="shared" si="2"/>
        <v>100</v>
      </c>
      <c r="G23" s="139">
        <f>SUM(G20:G22)</f>
        <v>100</v>
      </c>
      <c r="H23" s="680">
        <f>SUM(H20:H22)</f>
        <v>100</v>
      </c>
      <c r="I23" s="139">
        <f>SUM(H20:H22)</f>
        <v>100</v>
      </c>
      <c r="J23" s="290">
        <f>SUM(J20:J22)</f>
        <v>100</v>
      </c>
      <c r="K23" s="688" t="s">
        <v>29</v>
      </c>
    </row>
    <row r="24" spans="1:11" ht="18" customHeight="1" x14ac:dyDescent="0.2">
      <c r="A24" s="681" t="s">
        <v>232</v>
      </c>
      <c r="B24" s="689"/>
      <c r="C24" s="137"/>
      <c r="D24" s="318"/>
      <c r="E24" s="138"/>
      <c r="F24" s="138"/>
      <c r="G24" s="291"/>
      <c r="H24" s="138"/>
      <c r="I24" s="138"/>
      <c r="J24" s="291"/>
      <c r="K24" s="690" t="s">
        <v>250</v>
      </c>
    </row>
    <row r="25" spans="1:11" ht="18" customHeight="1" x14ac:dyDescent="0.2">
      <c r="A25" s="683" t="s">
        <v>22</v>
      </c>
      <c r="B25" s="684">
        <v>8.9</v>
      </c>
      <c r="C25" s="4">
        <v>1.7</v>
      </c>
      <c r="D25" s="113">
        <v>5.3</v>
      </c>
      <c r="E25" s="684">
        <v>8.1999999999999993</v>
      </c>
      <c r="F25" s="4">
        <v>1.8</v>
      </c>
      <c r="G25" s="113">
        <v>5.0999999999999996</v>
      </c>
      <c r="H25" s="684">
        <v>9.9</v>
      </c>
      <c r="I25" s="4">
        <v>1.6</v>
      </c>
      <c r="J25" s="293">
        <v>5.8</v>
      </c>
      <c r="K25" s="316" t="s">
        <v>23</v>
      </c>
    </row>
    <row r="26" spans="1:11" ht="18" customHeight="1" x14ac:dyDescent="0.2">
      <c r="A26" s="683" t="s">
        <v>24</v>
      </c>
      <c r="B26" s="684">
        <v>32.700000000000003</v>
      </c>
      <c r="C26" s="4">
        <v>20.7</v>
      </c>
      <c r="D26" s="113">
        <v>26.8</v>
      </c>
      <c r="E26" s="684">
        <v>37.1</v>
      </c>
      <c r="F26" s="4">
        <v>23.2</v>
      </c>
      <c r="G26" s="113">
        <v>30.3</v>
      </c>
      <c r="H26" s="684">
        <v>25.5</v>
      </c>
      <c r="I26" s="4">
        <v>16.7</v>
      </c>
      <c r="J26" s="293">
        <v>21.1</v>
      </c>
      <c r="K26" s="317" t="s">
        <v>25</v>
      </c>
    </row>
    <row r="27" spans="1:11" ht="18" customHeight="1" x14ac:dyDescent="0.2">
      <c r="A27" s="683" t="s">
        <v>26</v>
      </c>
      <c r="B27" s="684">
        <v>58.4</v>
      </c>
      <c r="C27" s="4">
        <v>77.599999999999994</v>
      </c>
      <c r="D27" s="113">
        <v>67.900000000000006</v>
      </c>
      <c r="E27" s="684">
        <v>54.7</v>
      </c>
      <c r="F27" s="4">
        <v>75</v>
      </c>
      <c r="G27" s="113">
        <v>64.599999999999994</v>
      </c>
      <c r="H27" s="684">
        <v>64.599999999999994</v>
      </c>
      <c r="I27" s="4">
        <v>81.7</v>
      </c>
      <c r="J27" s="293">
        <v>73.099999999999994</v>
      </c>
      <c r="K27" s="316" t="s">
        <v>27</v>
      </c>
    </row>
    <row r="28" spans="1:11" ht="18" customHeight="1" x14ac:dyDescent="0.2">
      <c r="A28" s="679" t="s">
        <v>28</v>
      </c>
      <c r="B28" s="680">
        <f>SUM(E25:E27)</f>
        <v>100</v>
      </c>
      <c r="C28" s="139">
        <f>SUM(F25:F27)</f>
        <v>100</v>
      </c>
      <c r="D28" s="139">
        <f>SUM(G25:G27)</f>
        <v>100</v>
      </c>
      <c r="E28" s="680">
        <f>SUM(E25:E27)</f>
        <v>100</v>
      </c>
      <c r="F28" s="139">
        <f>SUM(F25:F27)</f>
        <v>100</v>
      </c>
      <c r="G28" s="290">
        <f>SUM(G25:G27)</f>
        <v>100</v>
      </c>
      <c r="H28" s="139">
        <f t="shared" ref="H28:I28" si="3">SUM(H25:H27)</f>
        <v>100</v>
      </c>
      <c r="I28" s="139">
        <f t="shared" si="3"/>
        <v>100</v>
      </c>
      <c r="J28" s="290">
        <f>SUM(J25:J27)</f>
        <v>100</v>
      </c>
      <c r="K28" s="688" t="s">
        <v>29</v>
      </c>
    </row>
    <row r="29" spans="1:11" ht="18" customHeight="1" x14ac:dyDescent="0.2">
      <c r="A29" s="679" t="s">
        <v>32</v>
      </c>
      <c r="B29" s="594"/>
      <c r="C29" s="113"/>
      <c r="D29" s="318"/>
      <c r="E29" s="4"/>
      <c r="F29" s="4"/>
      <c r="G29" s="289"/>
      <c r="H29" s="4"/>
      <c r="I29" s="4"/>
      <c r="J29" s="289"/>
      <c r="K29" s="682" t="s">
        <v>33</v>
      </c>
    </row>
    <row r="30" spans="1:11" ht="18" customHeight="1" x14ac:dyDescent="0.2">
      <c r="A30" s="683" t="s">
        <v>22</v>
      </c>
      <c r="B30" s="684">
        <v>4.7</v>
      </c>
      <c r="C30" s="4">
        <v>1.3</v>
      </c>
      <c r="D30" s="113">
        <v>3</v>
      </c>
      <c r="E30" s="684">
        <v>4.3</v>
      </c>
      <c r="F30" s="4">
        <v>1.5</v>
      </c>
      <c r="G30" s="113">
        <v>2.9</v>
      </c>
      <c r="H30" s="684">
        <v>5.5</v>
      </c>
      <c r="I30" s="4">
        <v>0.9</v>
      </c>
      <c r="J30" s="293">
        <v>3.2</v>
      </c>
      <c r="K30" s="316" t="s">
        <v>23</v>
      </c>
    </row>
    <row r="31" spans="1:11" ht="18" customHeight="1" x14ac:dyDescent="0.2">
      <c r="A31" s="683" t="s">
        <v>24</v>
      </c>
      <c r="B31" s="684">
        <v>25.4</v>
      </c>
      <c r="C31" s="4">
        <v>16</v>
      </c>
      <c r="D31" s="113">
        <v>20.8</v>
      </c>
      <c r="E31" s="684">
        <v>25</v>
      </c>
      <c r="F31" s="4">
        <v>15.4</v>
      </c>
      <c r="G31" s="113">
        <v>20.3</v>
      </c>
      <c r="H31" s="684">
        <v>26.1</v>
      </c>
      <c r="I31" s="4">
        <v>17.100000000000001</v>
      </c>
      <c r="J31" s="293">
        <v>21.6</v>
      </c>
      <c r="K31" s="317" t="s">
        <v>25</v>
      </c>
    </row>
    <row r="32" spans="1:11" ht="18" customHeight="1" x14ac:dyDescent="0.2">
      <c r="A32" s="683" t="s">
        <v>26</v>
      </c>
      <c r="B32" s="684">
        <v>69.900000000000006</v>
      </c>
      <c r="C32" s="4">
        <v>82.7</v>
      </c>
      <c r="D32" s="113">
        <v>76.2</v>
      </c>
      <c r="E32" s="684">
        <v>70.7</v>
      </c>
      <c r="F32" s="4">
        <v>83.1</v>
      </c>
      <c r="G32" s="113">
        <v>76.8</v>
      </c>
      <c r="H32" s="684">
        <v>68.400000000000006</v>
      </c>
      <c r="I32" s="4">
        <v>82</v>
      </c>
      <c r="J32" s="293">
        <v>75.2</v>
      </c>
      <c r="K32" s="316" t="s">
        <v>27</v>
      </c>
    </row>
    <row r="33" spans="1:11" ht="18" customHeight="1" x14ac:dyDescent="0.2">
      <c r="A33" s="679" t="s">
        <v>28</v>
      </c>
      <c r="B33" s="680">
        <f>SUM(B30:B32)</f>
        <v>100</v>
      </c>
      <c r="C33" s="139">
        <f>SUM(C30:C32)</f>
        <v>100</v>
      </c>
      <c r="D33" s="139">
        <f t="shared" ref="D33:J33" si="4">SUM(D30:D32)</f>
        <v>100</v>
      </c>
      <c r="E33" s="680">
        <f t="shared" si="4"/>
        <v>100</v>
      </c>
      <c r="F33" s="139">
        <f t="shared" si="4"/>
        <v>100</v>
      </c>
      <c r="G33" s="139">
        <f t="shared" si="4"/>
        <v>100</v>
      </c>
      <c r="H33" s="680">
        <f t="shared" si="4"/>
        <v>100</v>
      </c>
      <c r="I33" s="139">
        <f t="shared" si="4"/>
        <v>100</v>
      </c>
      <c r="J33" s="139">
        <f t="shared" si="4"/>
        <v>100</v>
      </c>
      <c r="K33" s="688" t="s">
        <v>29</v>
      </c>
    </row>
    <row r="34" spans="1:11" ht="18" customHeight="1" x14ac:dyDescent="0.2">
      <c r="A34" s="679" t="s">
        <v>34</v>
      </c>
      <c r="B34" s="594"/>
      <c r="C34" s="113"/>
      <c r="D34" s="318"/>
      <c r="E34" s="4"/>
      <c r="F34" s="4"/>
      <c r="G34" s="289"/>
      <c r="H34" s="4"/>
      <c r="I34" s="4"/>
      <c r="J34" s="289"/>
      <c r="K34" s="682" t="s">
        <v>35</v>
      </c>
    </row>
    <row r="35" spans="1:11" ht="18" customHeight="1" x14ac:dyDescent="0.2">
      <c r="A35" s="683" t="s">
        <v>22</v>
      </c>
      <c r="B35" s="684">
        <v>6.1</v>
      </c>
      <c r="C35" s="4">
        <v>2</v>
      </c>
      <c r="D35" s="113">
        <v>4</v>
      </c>
      <c r="E35" s="684">
        <v>5.7</v>
      </c>
      <c r="F35" s="4">
        <v>2.4</v>
      </c>
      <c r="G35" s="113">
        <v>4.0999999999999996</v>
      </c>
      <c r="H35" s="684">
        <v>6.7</v>
      </c>
      <c r="I35" s="4">
        <v>1.3</v>
      </c>
      <c r="J35" s="293">
        <v>4</v>
      </c>
      <c r="K35" s="316" t="s">
        <v>23</v>
      </c>
    </row>
    <row r="36" spans="1:11" ht="18" customHeight="1" x14ac:dyDescent="0.2">
      <c r="A36" s="683" t="s">
        <v>24</v>
      </c>
      <c r="B36" s="684">
        <v>29.6</v>
      </c>
      <c r="C36" s="4">
        <v>19.3</v>
      </c>
      <c r="D36" s="113">
        <v>24.5</v>
      </c>
      <c r="E36" s="684">
        <v>29.8</v>
      </c>
      <c r="F36" s="4">
        <v>19.100000000000001</v>
      </c>
      <c r="G36" s="113">
        <v>24.5</v>
      </c>
      <c r="H36" s="684">
        <v>29.1</v>
      </c>
      <c r="I36" s="4">
        <v>19.7</v>
      </c>
      <c r="J36" s="293">
        <v>24.5</v>
      </c>
      <c r="K36" s="317" t="s">
        <v>25</v>
      </c>
    </row>
    <row r="37" spans="1:11" ht="18" customHeight="1" x14ac:dyDescent="0.2">
      <c r="A37" s="683" t="s">
        <v>26</v>
      </c>
      <c r="B37" s="684">
        <v>64.3</v>
      </c>
      <c r="C37" s="4">
        <v>78.7</v>
      </c>
      <c r="D37" s="113">
        <v>71.5</v>
      </c>
      <c r="E37" s="684">
        <v>64.5</v>
      </c>
      <c r="F37" s="4">
        <v>78.5</v>
      </c>
      <c r="G37" s="113">
        <v>71.400000000000006</v>
      </c>
      <c r="H37" s="684">
        <v>64.2</v>
      </c>
      <c r="I37" s="4">
        <v>79</v>
      </c>
      <c r="J37" s="293">
        <v>71.5</v>
      </c>
      <c r="K37" s="316" t="s">
        <v>27</v>
      </c>
    </row>
    <row r="38" spans="1:11" ht="18" customHeight="1" x14ac:dyDescent="0.2">
      <c r="A38" s="691" t="s">
        <v>28</v>
      </c>
      <c r="B38" s="573">
        <f>SUM(B35:B37)</f>
        <v>100</v>
      </c>
      <c r="C38" s="5">
        <f>SUM(C35:C37)</f>
        <v>100</v>
      </c>
      <c r="D38" s="5">
        <f>SUM(D35:D37)</f>
        <v>100</v>
      </c>
      <c r="E38" s="573">
        <f t="shared" ref="E38:I38" si="5">SUM(E35:E37)</f>
        <v>100</v>
      </c>
      <c r="F38" s="5">
        <f t="shared" si="5"/>
        <v>100</v>
      </c>
      <c r="G38" s="569">
        <f>SUM(G35:G37)</f>
        <v>100</v>
      </c>
      <c r="H38" s="5">
        <f t="shared" si="5"/>
        <v>100</v>
      </c>
      <c r="I38" s="5">
        <f t="shared" si="5"/>
        <v>100</v>
      </c>
      <c r="J38" s="569">
        <f>SUM(J35:J37)</f>
        <v>100</v>
      </c>
      <c r="K38" s="692" t="s">
        <v>29</v>
      </c>
    </row>
    <row r="39" spans="1:11" ht="14.1" customHeight="1" x14ac:dyDescent="0.2">
      <c r="C39" s="9"/>
      <c r="D39" s="9"/>
      <c r="E39" s="9"/>
      <c r="F39" s="9"/>
      <c r="G39" s="9"/>
      <c r="H39" s="9"/>
      <c r="I39" s="9"/>
      <c r="J39" s="9"/>
    </row>
    <row r="40" spans="1:11" ht="14.1" customHeight="1" x14ac:dyDescent="0.2">
      <c r="C40" s="8"/>
      <c r="D40" s="8"/>
      <c r="E40" s="8"/>
      <c r="F40" s="8"/>
      <c r="G40" s="8"/>
      <c r="H40" s="8"/>
      <c r="I40" s="8"/>
      <c r="J40" s="8"/>
    </row>
    <row r="41" spans="1:11" ht="14.1" customHeight="1" x14ac:dyDescent="0.2">
      <c r="C41" s="8"/>
      <c r="D41" s="8"/>
      <c r="E41" s="8"/>
      <c r="F41" s="8"/>
      <c r="G41" s="8"/>
      <c r="H41" s="8"/>
      <c r="I41" s="8"/>
      <c r="J41" s="8"/>
    </row>
    <row r="42" spans="1:11" ht="14.1" customHeight="1" x14ac:dyDescent="0.2">
      <c r="C42" s="8"/>
      <c r="D42" s="8"/>
      <c r="E42" s="8"/>
      <c r="F42" s="8"/>
      <c r="G42" s="8"/>
      <c r="H42" s="8"/>
      <c r="I42" s="8"/>
      <c r="J42" s="8"/>
    </row>
    <row r="43" spans="1:11" ht="14.1" customHeight="1" x14ac:dyDescent="0.2">
      <c r="C43" s="8"/>
      <c r="D43" s="8"/>
      <c r="E43" s="8"/>
      <c r="F43" s="8"/>
      <c r="G43" s="8"/>
      <c r="H43" s="8"/>
      <c r="I43" s="8"/>
      <c r="J43" s="8"/>
    </row>
    <row r="44" spans="1:11" ht="14.1" customHeight="1" x14ac:dyDescent="0.2">
      <c r="C44" s="9"/>
      <c r="D44" s="9"/>
      <c r="E44" s="9"/>
      <c r="F44" s="9"/>
      <c r="G44" s="9"/>
      <c r="H44" s="9"/>
      <c r="I44" s="9"/>
      <c r="J44" s="9"/>
    </row>
    <row r="45" spans="1:11" ht="14.1" customHeight="1" x14ac:dyDescent="0.2">
      <c r="C45" s="8"/>
      <c r="D45" s="8"/>
      <c r="E45" s="8"/>
      <c r="F45" s="8"/>
      <c r="G45" s="8"/>
      <c r="H45" s="8"/>
      <c r="I45" s="8"/>
      <c r="J45" s="8"/>
    </row>
    <row r="46" spans="1:11" ht="14.1" customHeight="1" x14ac:dyDescent="0.2">
      <c r="C46" s="8"/>
      <c r="D46" s="8"/>
      <c r="E46" s="8"/>
      <c r="F46" s="8"/>
      <c r="G46" s="8"/>
      <c r="H46" s="8"/>
      <c r="I46" s="8"/>
      <c r="J46" s="8"/>
    </row>
    <row r="47" spans="1:11" ht="14.1" customHeight="1" x14ac:dyDescent="0.2">
      <c r="C47" s="8"/>
      <c r="D47" s="8"/>
      <c r="E47" s="8"/>
      <c r="F47" s="8"/>
      <c r="G47" s="8"/>
      <c r="H47" s="8"/>
      <c r="I47" s="8"/>
      <c r="J47" s="8"/>
    </row>
    <row r="48" spans="1:11" ht="14.1" customHeight="1" x14ac:dyDescent="0.2">
      <c r="C48" s="8"/>
      <c r="D48" s="8"/>
      <c r="E48" s="8"/>
      <c r="F48" s="8"/>
      <c r="G48" s="8"/>
      <c r="H48" s="8"/>
      <c r="I48" s="8"/>
      <c r="J48" s="8"/>
    </row>
    <row r="49" spans="3:10" ht="14.1" customHeight="1" x14ac:dyDescent="0.2">
      <c r="C49" s="9"/>
      <c r="D49" s="9"/>
      <c r="E49" s="9"/>
      <c r="F49" s="9"/>
      <c r="G49" s="9"/>
      <c r="H49" s="9"/>
      <c r="I49" s="9"/>
      <c r="J49" s="9"/>
    </row>
  </sheetData>
  <mergeCells count="12">
    <mergeCell ref="E5:G5"/>
    <mergeCell ref="H5:J5"/>
    <mergeCell ref="H6:J6"/>
    <mergeCell ref="H4:J4"/>
    <mergeCell ref="A1:K1"/>
    <mergeCell ref="A2:K2"/>
    <mergeCell ref="A4:A8"/>
    <mergeCell ref="K4:K8"/>
    <mergeCell ref="B4:D4"/>
    <mergeCell ref="B5:D5"/>
    <mergeCell ref="B6:D6"/>
    <mergeCell ref="E6:G6"/>
  </mergeCells>
  <printOptions horizontalCentered="1"/>
  <pageMargins left="0.59055118110236227" right="0.59055118110236227" top="0.78740157480314965" bottom="0.59055118110236227" header="0.39370078740157483" footer="0.39370078740157483"/>
  <pageSetup paperSize="9" scale="83" firstPageNumber="47" orientation="portrait" r:id="rId1"/>
  <headerFooter>
    <oddHeader>&amp;L&amp;8PCBS: Rule of Law and Access to Justice survey, 2021
&amp;R&amp;K00+000ء&amp;8&amp;K01+000PCBS: مسح سيادة القانون والوصول إلى العدالة, 2021</oddHeader>
    <oddFooter>&amp;C&amp;P</oddFooter>
  </headerFooter>
  <ignoredErrors>
    <ignoredError sqref="I23"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N17"/>
  <sheetViews>
    <sheetView rightToLeft="1" tabSelected="1" view="pageBreakPreview" zoomScaleNormal="100" zoomScaleSheetLayoutView="100" workbookViewId="0">
      <selection activeCell="E10" sqref="E10"/>
    </sheetView>
  </sheetViews>
  <sheetFormatPr defaultRowHeight="15.95" customHeight="1" x14ac:dyDescent="0.2"/>
  <cols>
    <col min="1" max="1" width="18.625" style="11" customWidth="1"/>
    <col min="2" max="2" width="6.625" style="11" customWidth="1"/>
    <col min="3" max="3" width="8.625" style="11" customWidth="1"/>
    <col min="4" max="4" width="8.375" style="11" customWidth="1"/>
    <col min="5" max="5" width="6.75" style="11" customWidth="1"/>
    <col min="6" max="6" width="7.25" style="11" customWidth="1"/>
    <col min="7" max="7" width="8.25" style="11" customWidth="1"/>
    <col min="8" max="8" width="8.375" style="11" customWidth="1"/>
    <col min="9" max="9" width="6.375" style="11" customWidth="1"/>
    <col min="10" max="10" width="7.25" style="11" customWidth="1"/>
    <col min="11" max="11" width="8.125" style="11" customWidth="1"/>
    <col min="12" max="12" width="8.75" style="11" customWidth="1"/>
    <col min="13" max="13" width="6.875" style="11" customWidth="1"/>
    <col min="14" max="14" width="20.25" style="11" customWidth="1"/>
    <col min="15" max="250" width="9" style="11"/>
    <col min="251" max="251" width="19" style="11" customWidth="1"/>
    <col min="252" max="254" width="6.75" style="11" customWidth="1"/>
    <col min="255" max="269" width="5.625" style="11" customWidth="1"/>
    <col min="270" max="270" width="22.375" style="11" customWidth="1"/>
    <col min="271" max="506" width="9" style="11"/>
    <col min="507" max="507" width="19" style="11" customWidth="1"/>
    <col min="508" max="510" width="6.75" style="11" customWidth="1"/>
    <col min="511" max="525" width="5.625" style="11" customWidth="1"/>
    <col min="526" max="526" width="22.375" style="11" customWidth="1"/>
    <col min="527" max="762" width="9" style="11"/>
    <col min="763" max="763" width="19" style="11" customWidth="1"/>
    <col min="764" max="766" width="6.75" style="11" customWidth="1"/>
    <col min="767" max="781" width="5.625" style="11" customWidth="1"/>
    <col min="782" max="782" width="22.375" style="11" customWidth="1"/>
    <col min="783" max="1018" width="9" style="11"/>
    <col min="1019" max="1019" width="19" style="11" customWidth="1"/>
    <col min="1020" max="1022" width="6.75" style="11" customWidth="1"/>
    <col min="1023" max="1037" width="5.625" style="11" customWidth="1"/>
    <col min="1038" max="1038" width="22.375" style="11" customWidth="1"/>
    <col min="1039" max="1274" width="9" style="11"/>
    <col min="1275" max="1275" width="19" style="11" customWidth="1"/>
    <col min="1276" max="1278" width="6.75" style="11" customWidth="1"/>
    <col min="1279" max="1293" width="5.625" style="11" customWidth="1"/>
    <col min="1294" max="1294" width="22.375" style="11" customWidth="1"/>
    <col min="1295" max="1530" width="9" style="11"/>
    <col min="1531" max="1531" width="19" style="11" customWidth="1"/>
    <col min="1532" max="1534" width="6.75" style="11" customWidth="1"/>
    <col min="1535" max="1549" width="5.625" style="11" customWidth="1"/>
    <col min="1550" max="1550" width="22.375" style="11" customWidth="1"/>
    <col min="1551" max="1786" width="9" style="11"/>
    <col min="1787" max="1787" width="19" style="11" customWidth="1"/>
    <col min="1788" max="1790" width="6.75" style="11" customWidth="1"/>
    <col min="1791" max="1805" width="5.625" style="11" customWidth="1"/>
    <col min="1806" max="1806" width="22.375" style="11" customWidth="1"/>
    <col min="1807" max="2042" width="9" style="11"/>
    <col min="2043" max="2043" width="19" style="11" customWidth="1"/>
    <col min="2044" max="2046" width="6.75" style="11" customWidth="1"/>
    <col min="2047" max="2061" width="5.625" style="11" customWidth="1"/>
    <col min="2062" max="2062" width="22.375" style="11" customWidth="1"/>
    <col min="2063" max="2298" width="9" style="11"/>
    <col min="2299" max="2299" width="19" style="11" customWidth="1"/>
    <col min="2300" max="2302" width="6.75" style="11" customWidth="1"/>
    <col min="2303" max="2317" width="5.625" style="11" customWidth="1"/>
    <col min="2318" max="2318" width="22.375" style="11" customWidth="1"/>
    <col min="2319" max="2554" width="9" style="11"/>
    <col min="2555" max="2555" width="19" style="11" customWidth="1"/>
    <col min="2556" max="2558" width="6.75" style="11" customWidth="1"/>
    <col min="2559" max="2573" width="5.625" style="11" customWidth="1"/>
    <col min="2574" max="2574" width="22.375" style="11" customWidth="1"/>
    <col min="2575" max="2810" width="9" style="11"/>
    <col min="2811" max="2811" width="19" style="11" customWidth="1"/>
    <col min="2812" max="2814" width="6.75" style="11" customWidth="1"/>
    <col min="2815" max="2829" width="5.625" style="11" customWidth="1"/>
    <col min="2830" max="2830" width="22.375" style="11" customWidth="1"/>
    <col min="2831" max="3066" width="9" style="11"/>
    <col min="3067" max="3067" width="19" style="11" customWidth="1"/>
    <col min="3068" max="3070" width="6.75" style="11" customWidth="1"/>
    <col min="3071" max="3085" width="5.625" style="11" customWidth="1"/>
    <col min="3086" max="3086" width="22.375" style="11" customWidth="1"/>
    <col min="3087" max="3322" width="9" style="11"/>
    <col min="3323" max="3323" width="19" style="11" customWidth="1"/>
    <col min="3324" max="3326" width="6.75" style="11" customWidth="1"/>
    <col min="3327" max="3341" width="5.625" style="11" customWidth="1"/>
    <col min="3342" max="3342" width="22.375" style="11" customWidth="1"/>
    <col min="3343" max="3578" width="9" style="11"/>
    <col min="3579" max="3579" width="19" style="11" customWidth="1"/>
    <col min="3580" max="3582" width="6.75" style="11" customWidth="1"/>
    <col min="3583" max="3597" width="5.625" style="11" customWidth="1"/>
    <col min="3598" max="3598" width="22.375" style="11" customWidth="1"/>
    <col min="3599" max="3834" width="9" style="11"/>
    <col min="3835" max="3835" width="19" style="11" customWidth="1"/>
    <col min="3836" max="3838" width="6.75" style="11" customWidth="1"/>
    <col min="3839" max="3853" width="5.625" style="11" customWidth="1"/>
    <col min="3854" max="3854" width="22.375" style="11" customWidth="1"/>
    <col min="3855" max="4090" width="9" style="11"/>
    <col min="4091" max="4091" width="19" style="11" customWidth="1"/>
    <col min="4092" max="4094" width="6.75" style="11" customWidth="1"/>
    <col min="4095" max="4109" width="5.625" style="11" customWidth="1"/>
    <col min="4110" max="4110" width="22.375" style="11" customWidth="1"/>
    <col min="4111" max="4346" width="9" style="11"/>
    <col min="4347" max="4347" width="19" style="11" customWidth="1"/>
    <col min="4348" max="4350" width="6.75" style="11" customWidth="1"/>
    <col min="4351" max="4365" width="5.625" style="11" customWidth="1"/>
    <col min="4366" max="4366" width="22.375" style="11" customWidth="1"/>
    <col min="4367" max="4602" width="9" style="11"/>
    <col min="4603" max="4603" width="19" style="11" customWidth="1"/>
    <col min="4604" max="4606" width="6.75" style="11" customWidth="1"/>
    <col min="4607" max="4621" width="5.625" style="11" customWidth="1"/>
    <col min="4622" max="4622" width="22.375" style="11" customWidth="1"/>
    <col min="4623" max="4858" width="9" style="11"/>
    <col min="4859" max="4859" width="19" style="11" customWidth="1"/>
    <col min="4860" max="4862" width="6.75" style="11" customWidth="1"/>
    <col min="4863" max="4877" width="5.625" style="11" customWidth="1"/>
    <col min="4878" max="4878" width="22.375" style="11" customWidth="1"/>
    <col min="4879" max="5114" width="9" style="11"/>
    <col min="5115" max="5115" width="19" style="11" customWidth="1"/>
    <col min="5116" max="5118" width="6.75" style="11" customWidth="1"/>
    <col min="5119" max="5133" width="5.625" style="11" customWidth="1"/>
    <col min="5134" max="5134" width="22.375" style="11" customWidth="1"/>
    <col min="5135" max="5370" width="9" style="11"/>
    <col min="5371" max="5371" width="19" style="11" customWidth="1"/>
    <col min="5372" max="5374" width="6.75" style="11" customWidth="1"/>
    <col min="5375" max="5389" width="5.625" style="11" customWidth="1"/>
    <col min="5390" max="5390" width="22.375" style="11" customWidth="1"/>
    <col min="5391" max="5626" width="9" style="11"/>
    <col min="5627" max="5627" width="19" style="11" customWidth="1"/>
    <col min="5628" max="5630" width="6.75" style="11" customWidth="1"/>
    <col min="5631" max="5645" width="5.625" style="11" customWidth="1"/>
    <col min="5646" max="5646" width="22.375" style="11" customWidth="1"/>
    <col min="5647" max="5882" width="9" style="11"/>
    <col min="5883" max="5883" width="19" style="11" customWidth="1"/>
    <col min="5884" max="5886" width="6.75" style="11" customWidth="1"/>
    <col min="5887" max="5901" width="5.625" style="11" customWidth="1"/>
    <col min="5902" max="5902" width="22.375" style="11" customWidth="1"/>
    <col min="5903" max="6138" width="9" style="11"/>
    <col min="6139" max="6139" width="19" style="11" customWidth="1"/>
    <col min="6140" max="6142" width="6.75" style="11" customWidth="1"/>
    <col min="6143" max="6157" width="5.625" style="11" customWidth="1"/>
    <col min="6158" max="6158" width="22.375" style="11" customWidth="1"/>
    <col min="6159" max="6394" width="9" style="11"/>
    <col min="6395" max="6395" width="19" style="11" customWidth="1"/>
    <col min="6396" max="6398" width="6.75" style="11" customWidth="1"/>
    <col min="6399" max="6413" width="5.625" style="11" customWidth="1"/>
    <col min="6414" max="6414" width="22.375" style="11" customWidth="1"/>
    <col min="6415" max="6650" width="9" style="11"/>
    <col min="6651" max="6651" width="19" style="11" customWidth="1"/>
    <col min="6652" max="6654" width="6.75" style="11" customWidth="1"/>
    <col min="6655" max="6669" width="5.625" style="11" customWidth="1"/>
    <col min="6670" max="6670" width="22.375" style="11" customWidth="1"/>
    <col min="6671" max="6906" width="9" style="11"/>
    <col min="6907" max="6907" width="19" style="11" customWidth="1"/>
    <col min="6908" max="6910" width="6.75" style="11" customWidth="1"/>
    <col min="6911" max="6925" width="5.625" style="11" customWidth="1"/>
    <col min="6926" max="6926" width="22.375" style="11" customWidth="1"/>
    <col min="6927" max="7162" width="9" style="11"/>
    <col min="7163" max="7163" width="19" style="11" customWidth="1"/>
    <col min="7164" max="7166" width="6.75" style="11" customWidth="1"/>
    <col min="7167" max="7181" width="5.625" style="11" customWidth="1"/>
    <col min="7182" max="7182" width="22.375" style="11" customWidth="1"/>
    <col min="7183" max="7418" width="9" style="11"/>
    <col min="7419" max="7419" width="19" style="11" customWidth="1"/>
    <col min="7420" max="7422" width="6.75" style="11" customWidth="1"/>
    <col min="7423" max="7437" width="5.625" style="11" customWidth="1"/>
    <col min="7438" max="7438" width="22.375" style="11" customWidth="1"/>
    <col min="7439" max="7674" width="9" style="11"/>
    <col min="7675" max="7675" width="19" style="11" customWidth="1"/>
    <col min="7676" max="7678" width="6.75" style="11" customWidth="1"/>
    <col min="7679" max="7693" width="5.625" style="11" customWidth="1"/>
    <col min="7694" max="7694" width="22.375" style="11" customWidth="1"/>
    <col min="7695" max="7930" width="9" style="11"/>
    <col min="7931" max="7931" width="19" style="11" customWidth="1"/>
    <col min="7932" max="7934" width="6.75" style="11" customWidth="1"/>
    <col min="7935" max="7949" width="5.625" style="11" customWidth="1"/>
    <col min="7950" max="7950" width="22.375" style="11" customWidth="1"/>
    <col min="7951" max="8186" width="9" style="11"/>
    <col min="8187" max="8187" width="19" style="11" customWidth="1"/>
    <col min="8188" max="8190" width="6.75" style="11" customWidth="1"/>
    <col min="8191" max="8205" width="5.625" style="11" customWidth="1"/>
    <col min="8206" max="8206" width="22.375" style="11" customWidth="1"/>
    <col min="8207" max="8442" width="9" style="11"/>
    <col min="8443" max="8443" width="19" style="11" customWidth="1"/>
    <col min="8444" max="8446" width="6.75" style="11" customWidth="1"/>
    <col min="8447" max="8461" width="5.625" style="11" customWidth="1"/>
    <col min="8462" max="8462" width="22.375" style="11" customWidth="1"/>
    <col min="8463" max="8698" width="9" style="11"/>
    <col min="8699" max="8699" width="19" style="11" customWidth="1"/>
    <col min="8700" max="8702" width="6.75" style="11" customWidth="1"/>
    <col min="8703" max="8717" width="5.625" style="11" customWidth="1"/>
    <col min="8718" max="8718" width="22.375" style="11" customWidth="1"/>
    <col min="8719" max="8954" width="9" style="11"/>
    <col min="8955" max="8955" width="19" style="11" customWidth="1"/>
    <col min="8956" max="8958" width="6.75" style="11" customWidth="1"/>
    <col min="8959" max="8973" width="5.625" style="11" customWidth="1"/>
    <col min="8974" max="8974" width="22.375" style="11" customWidth="1"/>
    <col min="8975" max="9210" width="9" style="11"/>
    <col min="9211" max="9211" width="19" style="11" customWidth="1"/>
    <col min="9212" max="9214" width="6.75" style="11" customWidth="1"/>
    <col min="9215" max="9229" width="5.625" style="11" customWidth="1"/>
    <col min="9230" max="9230" width="22.375" style="11" customWidth="1"/>
    <col min="9231" max="9466" width="9" style="11"/>
    <col min="9467" max="9467" width="19" style="11" customWidth="1"/>
    <col min="9468" max="9470" width="6.75" style="11" customWidth="1"/>
    <col min="9471" max="9485" width="5.625" style="11" customWidth="1"/>
    <col min="9486" max="9486" width="22.375" style="11" customWidth="1"/>
    <col min="9487" max="9722" width="9" style="11"/>
    <col min="9723" max="9723" width="19" style="11" customWidth="1"/>
    <col min="9724" max="9726" width="6.75" style="11" customWidth="1"/>
    <col min="9727" max="9741" width="5.625" style="11" customWidth="1"/>
    <col min="9742" max="9742" width="22.375" style="11" customWidth="1"/>
    <col min="9743" max="9978" width="9" style="11"/>
    <col min="9979" max="9979" width="19" style="11" customWidth="1"/>
    <col min="9980" max="9982" width="6.75" style="11" customWidth="1"/>
    <col min="9983" max="9997" width="5.625" style="11" customWidth="1"/>
    <col min="9998" max="9998" width="22.375" style="11" customWidth="1"/>
    <col min="9999" max="10234" width="9" style="11"/>
    <col min="10235" max="10235" width="19" style="11" customWidth="1"/>
    <col min="10236" max="10238" width="6.75" style="11" customWidth="1"/>
    <col min="10239" max="10253" width="5.625" style="11" customWidth="1"/>
    <col min="10254" max="10254" width="22.375" style="11" customWidth="1"/>
    <col min="10255" max="10490" width="9" style="11"/>
    <col min="10491" max="10491" width="19" style="11" customWidth="1"/>
    <col min="10492" max="10494" width="6.75" style="11" customWidth="1"/>
    <col min="10495" max="10509" width="5.625" style="11" customWidth="1"/>
    <col min="10510" max="10510" width="22.375" style="11" customWidth="1"/>
    <col min="10511" max="10746" width="9" style="11"/>
    <col min="10747" max="10747" width="19" style="11" customWidth="1"/>
    <col min="10748" max="10750" width="6.75" style="11" customWidth="1"/>
    <col min="10751" max="10765" width="5.625" style="11" customWidth="1"/>
    <col min="10766" max="10766" width="22.375" style="11" customWidth="1"/>
    <col min="10767" max="11002" width="9" style="11"/>
    <col min="11003" max="11003" width="19" style="11" customWidth="1"/>
    <col min="11004" max="11006" width="6.75" style="11" customWidth="1"/>
    <col min="11007" max="11021" width="5.625" style="11" customWidth="1"/>
    <col min="11022" max="11022" width="22.375" style="11" customWidth="1"/>
    <col min="11023" max="11258" width="9" style="11"/>
    <col min="11259" max="11259" width="19" style="11" customWidth="1"/>
    <col min="11260" max="11262" width="6.75" style="11" customWidth="1"/>
    <col min="11263" max="11277" width="5.625" style="11" customWidth="1"/>
    <col min="11278" max="11278" width="22.375" style="11" customWidth="1"/>
    <col min="11279" max="11514" width="9" style="11"/>
    <col min="11515" max="11515" width="19" style="11" customWidth="1"/>
    <col min="11516" max="11518" width="6.75" style="11" customWidth="1"/>
    <col min="11519" max="11533" width="5.625" style="11" customWidth="1"/>
    <col min="11534" max="11534" width="22.375" style="11" customWidth="1"/>
    <col min="11535" max="11770" width="9" style="11"/>
    <col min="11771" max="11771" width="19" style="11" customWidth="1"/>
    <col min="11772" max="11774" width="6.75" style="11" customWidth="1"/>
    <col min="11775" max="11789" width="5.625" style="11" customWidth="1"/>
    <col min="11790" max="11790" width="22.375" style="11" customWidth="1"/>
    <col min="11791" max="12026" width="9" style="11"/>
    <col min="12027" max="12027" width="19" style="11" customWidth="1"/>
    <col min="12028" max="12030" width="6.75" style="11" customWidth="1"/>
    <col min="12031" max="12045" width="5.625" style="11" customWidth="1"/>
    <col min="12046" max="12046" width="22.375" style="11" customWidth="1"/>
    <col min="12047" max="12282" width="9" style="11"/>
    <col min="12283" max="12283" width="19" style="11" customWidth="1"/>
    <col min="12284" max="12286" width="6.75" style="11" customWidth="1"/>
    <col min="12287" max="12301" width="5.625" style="11" customWidth="1"/>
    <col min="12302" max="12302" width="22.375" style="11" customWidth="1"/>
    <col min="12303" max="12538" width="9" style="11"/>
    <col min="12539" max="12539" width="19" style="11" customWidth="1"/>
    <col min="12540" max="12542" width="6.75" style="11" customWidth="1"/>
    <col min="12543" max="12557" width="5.625" style="11" customWidth="1"/>
    <col min="12558" max="12558" width="22.375" style="11" customWidth="1"/>
    <col min="12559" max="12794" width="9" style="11"/>
    <col min="12795" max="12795" width="19" style="11" customWidth="1"/>
    <col min="12796" max="12798" width="6.75" style="11" customWidth="1"/>
    <col min="12799" max="12813" width="5.625" style="11" customWidth="1"/>
    <col min="12814" max="12814" width="22.375" style="11" customWidth="1"/>
    <col min="12815" max="13050" width="9" style="11"/>
    <col min="13051" max="13051" width="19" style="11" customWidth="1"/>
    <col min="13052" max="13054" width="6.75" style="11" customWidth="1"/>
    <col min="13055" max="13069" width="5.625" style="11" customWidth="1"/>
    <col min="13070" max="13070" width="22.375" style="11" customWidth="1"/>
    <col min="13071" max="13306" width="9" style="11"/>
    <col min="13307" max="13307" width="19" style="11" customWidth="1"/>
    <col min="13308" max="13310" width="6.75" style="11" customWidth="1"/>
    <col min="13311" max="13325" width="5.625" style="11" customWidth="1"/>
    <col min="13326" max="13326" width="22.375" style="11" customWidth="1"/>
    <col min="13327" max="13562" width="9" style="11"/>
    <col min="13563" max="13563" width="19" style="11" customWidth="1"/>
    <col min="13564" max="13566" width="6.75" style="11" customWidth="1"/>
    <col min="13567" max="13581" width="5.625" style="11" customWidth="1"/>
    <col min="13582" max="13582" width="22.375" style="11" customWidth="1"/>
    <col min="13583" max="13818" width="9" style="11"/>
    <col min="13819" max="13819" width="19" style="11" customWidth="1"/>
    <col min="13820" max="13822" width="6.75" style="11" customWidth="1"/>
    <col min="13823" max="13837" width="5.625" style="11" customWidth="1"/>
    <col min="13838" max="13838" width="22.375" style="11" customWidth="1"/>
    <col min="13839" max="14074" width="9" style="11"/>
    <col min="14075" max="14075" width="19" style="11" customWidth="1"/>
    <col min="14076" max="14078" width="6.75" style="11" customWidth="1"/>
    <col min="14079" max="14093" width="5.625" style="11" customWidth="1"/>
    <col min="14094" max="14094" width="22.375" style="11" customWidth="1"/>
    <col min="14095" max="14330" width="9" style="11"/>
    <col min="14331" max="14331" width="19" style="11" customWidth="1"/>
    <col min="14332" max="14334" width="6.75" style="11" customWidth="1"/>
    <col min="14335" max="14349" width="5.625" style="11" customWidth="1"/>
    <col min="14350" max="14350" width="22.375" style="11" customWidth="1"/>
    <col min="14351" max="14586" width="9" style="11"/>
    <col min="14587" max="14587" width="19" style="11" customWidth="1"/>
    <col min="14588" max="14590" width="6.75" style="11" customWidth="1"/>
    <col min="14591" max="14605" width="5.625" style="11" customWidth="1"/>
    <col min="14606" max="14606" width="22.375" style="11" customWidth="1"/>
    <col min="14607" max="14842" width="9" style="11"/>
    <col min="14843" max="14843" width="19" style="11" customWidth="1"/>
    <col min="14844" max="14846" width="6.75" style="11" customWidth="1"/>
    <col min="14847" max="14861" width="5.625" style="11" customWidth="1"/>
    <col min="14862" max="14862" width="22.375" style="11" customWidth="1"/>
    <col min="14863" max="15098" width="9" style="11"/>
    <col min="15099" max="15099" width="19" style="11" customWidth="1"/>
    <col min="15100" max="15102" width="6.75" style="11" customWidth="1"/>
    <col min="15103" max="15117" width="5.625" style="11" customWidth="1"/>
    <col min="15118" max="15118" width="22.375" style="11" customWidth="1"/>
    <col min="15119" max="15354" width="9" style="11"/>
    <col min="15355" max="15355" width="19" style="11" customWidth="1"/>
    <col min="15356" max="15358" width="6.75" style="11" customWidth="1"/>
    <col min="15359" max="15373" width="5.625" style="11" customWidth="1"/>
    <col min="15374" max="15374" width="22.375" style="11" customWidth="1"/>
    <col min="15375" max="15610" width="9" style="11"/>
    <col min="15611" max="15611" width="19" style="11" customWidth="1"/>
    <col min="15612" max="15614" width="6.75" style="11" customWidth="1"/>
    <col min="15615" max="15629" width="5.625" style="11" customWidth="1"/>
    <col min="15630" max="15630" width="22.375" style="11" customWidth="1"/>
    <col min="15631" max="15866" width="9" style="11"/>
    <col min="15867" max="15867" width="19" style="11" customWidth="1"/>
    <col min="15868" max="15870" width="6.75" style="11" customWidth="1"/>
    <col min="15871" max="15885" width="5.625" style="11" customWidth="1"/>
    <col min="15886" max="15886" width="22.375" style="11" customWidth="1"/>
    <col min="15887" max="16122" width="9" style="11"/>
    <col min="16123" max="16123" width="19" style="11" customWidth="1"/>
    <col min="16124" max="16126" width="6.75" style="11" customWidth="1"/>
    <col min="16127" max="16141" width="5.625" style="11" customWidth="1"/>
    <col min="16142" max="16142" width="22.375" style="11" customWidth="1"/>
    <col min="16143" max="16384" width="9" style="11"/>
  </cols>
  <sheetData>
    <row r="1" spans="1:14" ht="21" customHeight="1" x14ac:dyDescent="0.2">
      <c r="A1" s="772" t="s">
        <v>483</v>
      </c>
      <c r="B1" s="772"/>
      <c r="C1" s="772"/>
      <c r="D1" s="772"/>
      <c r="E1" s="772"/>
      <c r="F1" s="831"/>
      <c r="G1" s="831"/>
      <c r="H1" s="831"/>
      <c r="I1" s="831"/>
      <c r="J1" s="831"/>
      <c r="K1" s="831"/>
      <c r="L1" s="831"/>
      <c r="M1" s="832"/>
      <c r="N1" s="832"/>
    </row>
    <row r="2" spans="1:14" ht="30.75" customHeight="1" x14ac:dyDescent="0.2">
      <c r="A2" s="760" t="s">
        <v>567</v>
      </c>
      <c r="B2" s="760"/>
      <c r="C2" s="760"/>
      <c r="D2" s="760"/>
      <c r="E2" s="760"/>
      <c r="F2" s="760"/>
      <c r="G2" s="760"/>
      <c r="H2" s="760"/>
      <c r="I2" s="760"/>
      <c r="J2" s="760"/>
      <c r="K2" s="760"/>
      <c r="L2" s="760"/>
      <c r="M2" s="760"/>
      <c r="N2" s="760"/>
    </row>
    <row r="3" spans="1:14" ht="6" customHeight="1" x14ac:dyDescent="0.2"/>
    <row r="4" spans="1:14" ht="16.5" customHeight="1" x14ac:dyDescent="0.2">
      <c r="A4" s="761" t="s">
        <v>159</v>
      </c>
      <c r="B4" s="843" t="s">
        <v>216</v>
      </c>
      <c r="C4" s="844"/>
      <c r="D4" s="844"/>
      <c r="E4" s="844"/>
      <c r="F4" s="844"/>
      <c r="G4" s="109"/>
      <c r="H4" s="109"/>
      <c r="I4" s="109"/>
      <c r="J4" s="845" t="s">
        <v>217</v>
      </c>
      <c r="K4" s="845"/>
      <c r="L4" s="845"/>
      <c r="M4" s="846"/>
      <c r="N4" s="764" t="s">
        <v>160</v>
      </c>
    </row>
    <row r="5" spans="1:14" ht="16.5" customHeight="1" x14ac:dyDescent="0.2">
      <c r="A5" s="762"/>
      <c r="B5" s="839" t="s">
        <v>0</v>
      </c>
      <c r="C5" s="839"/>
      <c r="D5" s="839"/>
      <c r="E5" s="840"/>
      <c r="F5" s="833" t="s">
        <v>2</v>
      </c>
      <c r="G5" s="834"/>
      <c r="H5" s="834"/>
      <c r="I5" s="835"/>
      <c r="J5" s="834" t="s">
        <v>3</v>
      </c>
      <c r="K5" s="834"/>
      <c r="L5" s="834"/>
      <c r="M5" s="834"/>
      <c r="N5" s="765"/>
    </row>
    <row r="6" spans="1:14" ht="16.5" customHeight="1" x14ac:dyDescent="0.2">
      <c r="A6" s="762"/>
      <c r="B6" s="841" t="s">
        <v>1</v>
      </c>
      <c r="C6" s="841"/>
      <c r="D6" s="841"/>
      <c r="E6" s="842"/>
      <c r="F6" s="836" t="s">
        <v>4</v>
      </c>
      <c r="G6" s="837"/>
      <c r="H6" s="837"/>
      <c r="I6" s="838"/>
      <c r="J6" s="837" t="s">
        <v>5</v>
      </c>
      <c r="K6" s="837"/>
      <c r="L6" s="837"/>
      <c r="M6" s="837"/>
      <c r="N6" s="765"/>
    </row>
    <row r="7" spans="1:14" ht="36.75" customHeight="1" x14ac:dyDescent="0.2">
      <c r="A7" s="762"/>
      <c r="B7" s="119" t="s">
        <v>96</v>
      </c>
      <c r="C7" s="105" t="s">
        <v>97</v>
      </c>
      <c r="D7" s="105" t="s">
        <v>98</v>
      </c>
      <c r="E7" s="105" t="s">
        <v>28</v>
      </c>
      <c r="F7" s="31" t="s">
        <v>96</v>
      </c>
      <c r="G7" s="32" t="s">
        <v>97</v>
      </c>
      <c r="H7" s="32" t="s">
        <v>98</v>
      </c>
      <c r="I7" s="3" t="s">
        <v>28</v>
      </c>
      <c r="J7" s="31" t="s">
        <v>96</v>
      </c>
      <c r="K7" s="32" t="s">
        <v>97</v>
      </c>
      <c r="L7" s="32" t="s">
        <v>98</v>
      </c>
      <c r="M7" s="107" t="s">
        <v>28</v>
      </c>
      <c r="N7" s="765"/>
    </row>
    <row r="8" spans="1:14" ht="36.75" customHeight="1" x14ac:dyDescent="0.2">
      <c r="A8" s="763"/>
      <c r="B8" s="120" t="s">
        <v>99</v>
      </c>
      <c r="C8" s="103" t="s">
        <v>100</v>
      </c>
      <c r="D8" s="103" t="s">
        <v>101</v>
      </c>
      <c r="E8" s="103" t="s">
        <v>29</v>
      </c>
      <c r="F8" s="36" t="s">
        <v>99</v>
      </c>
      <c r="G8" s="36" t="s">
        <v>100</v>
      </c>
      <c r="H8" s="36" t="s">
        <v>101</v>
      </c>
      <c r="I8" s="66" t="s">
        <v>29</v>
      </c>
      <c r="J8" s="36" t="s">
        <v>99</v>
      </c>
      <c r="K8" s="36" t="s">
        <v>100</v>
      </c>
      <c r="L8" s="36" t="s">
        <v>101</v>
      </c>
      <c r="M8" s="108" t="s">
        <v>29</v>
      </c>
      <c r="N8" s="766"/>
    </row>
    <row r="9" spans="1:14" ht="16.5" customHeight="1" x14ac:dyDescent="0.2">
      <c r="A9" s="233" t="s">
        <v>8</v>
      </c>
      <c r="B9" s="158">
        <v>55.6</v>
      </c>
      <c r="C9" s="159">
        <v>36.5</v>
      </c>
      <c r="D9" s="159">
        <v>7.9</v>
      </c>
      <c r="E9" s="223">
        <f>SUM(B9:D9)</f>
        <v>100</v>
      </c>
      <c r="F9" s="237">
        <v>50.3</v>
      </c>
      <c r="G9" s="238">
        <v>41.5</v>
      </c>
      <c r="H9" s="238">
        <v>8.1999999999999993</v>
      </c>
      <c r="I9" s="226">
        <f>SUM(F9:H9)</f>
        <v>100</v>
      </c>
      <c r="J9" s="237">
        <v>64.2</v>
      </c>
      <c r="K9" s="238">
        <v>28.3</v>
      </c>
      <c r="L9" s="238">
        <v>7.5</v>
      </c>
      <c r="M9" s="223">
        <f>SUM(J9:L9)</f>
        <v>100</v>
      </c>
      <c r="N9" s="244" t="s">
        <v>453</v>
      </c>
    </row>
    <row r="10" spans="1:14" s="155" customFormat="1" ht="24" x14ac:dyDescent="0.2">
      <c r="A10" s="234" t="s">
        <v>457</v>
      </c>
      <c r="B10" s="149">
        <v>50.5</v>
      </c>
      <c r="C10" s="150">
        <v>39.4</v>
      </c>
      <c r="D10" s="150">
        <v>10.1</v>
      </c>
      <c r="E10" s="151">
        <f t="shared" ref="E10:E16" si="0">SUM(B10:D10)</f>
        <v>100</v>
      </c>
      <c r="F10" s="152">
        <v>45.3</v>
      </c>
      <c r="G10" s="153">
        <v>44.5</v>
      </c>
      <c r="H10" s="153">
        <v>10.199999999999999</v>
      </c>
      <c r="I10" s="154">
        <f t="shared" ref="I10:I16" si="1">SUM(F10:H10)</f>
        <v>100</v>
      </c>
      <c r="J10" s="152">
        <v>58.7</v>
      </c>
      <c r="K10" s="153">
        <v>31.3</v>
      </c>
      <c r="L10" s="153">
        <v>10</v>
      </c>
      <c r="M10" s="151">
        <f t="shared" ref="M10:M16" si="2">SUM(J10:L10)</f>
        <v>100</v>
      </c>
      <c r="N10" s="156" t="s">
        <v>458</v>
      </c>
    </row>
    <row r="11" spans="1:14" ht="16.5" customHeight="1" x14ac:dyDescent="0.2">
      <c r="A11" s="157" t="s">
        <v>14</v>
      </c>
      <c r="B11" s="149">
        <v>76.5</v>
      </c>
      <c r="C11" s="150">
        <v>19.2</v>
      </c>
      <c r="D11" s="150">
        <v>4.3</v>
      </c>
      <c r="E11" s="151">
        <f t="shared" si="0"/>
        <v>100</v>
      </c>
      <c r="F11" s="152">
        <v>73.2</v>
      </c>
      <c r="G11" s="153">
        <v>22.1</v>
      </c>
      <c r="H11" s="153">
        <v>4.7</v>
      </c>
      <c r="I11" s="154">
        <f t="shared" si="1"/>
        <v>100.00000000000001</v>
      </c>
      <c r="J11" s="152">
        <v>81.7</v>
      </c>
      <c r="K11" s="153">
        <v>14.6</v>
      </c>
      <c r="L11" s="153">
        <v>3.7</v>
      </c>
      <c r="M11" s="151">
        <f t="shared" si="2"/>
        <v>100</v>
      </c>
      <c r="N11" s="156" t="s">
        <v>454</v>
      </c>
    </row>
    <row r="12" spans="1:14" ht="16.5" customHeight="1" x14ac:dyDescent="0.2">
      <c r="A12" s="157" t="s">
        <v>30</v>
      </c>
      <c r="B12" s="149">
        <v>67.3</v>
      </c>
      <c r="C12" s="150">
        <v>26.1</v>
      </c>
      <c r="D12" s="150">
        <v>6.6</v>
      </c>
      <c r="E12" s="151">
        <f t="shared" si="0"/>
        <v>100</v>
      </c>
      <c r="F12" s="152">
        <v>66.2</v>
      </c>
      <c r="G12" s="153">
        <v>27.7</v>
      </c>
      <c r="H12" s="153">
        <v>6.1</v>
      </c>
      <c r="I12" s="154">
        <f t="shared" si="1"/>
        <v>100</v>
      </c>
      <c r="J12" s="152">
        <v>69.3</v>
      </c>
      <c r="K12" s="153">
        <v>23.5</v>
      </c>
      <c r="L12" s="153">
        <v>7.2</v>
      </c>
      <c r="M12" s="151">
        <f t="shared" si="2"/>
        <v>100</v>
      </c>
      <c r="N12" s="156" t="s">
        <v>455</v>
      </c>
    </row>
    <row r="13" spans="1:14" ht="16.5" customHeight="1" x14ac:dyDescent="0.2">
      <c r="A13" s="234" t="s">
        <v>68</v>
      </c>
      <c r="B13" s="149">
        <v>45.9</v>
      </c>
      <c r="C13" s="150">
        <v>40.1</v>
      </c>
      <c r="D13" s="150">
        <v>14</v>
      </c>
      <c r="E13" s="151">
        <f t="shared" si="0"/>
        <v>100</v>
      </c>
      <c r="F13" s="152">
        <v>44.4</v>
      </c>
      <c r="G13" s="153">
        <v>43.3</v>
      </c>
      <c r="H13" s="153">
        <v>12.3</v>
      </c>
      <c r="I13" s="154">
        <f t="shared" si="1"/>
        <v>99.999999999999986</v>
      </c>
      <c r="J13" s="152">
        <v>48.4</v>
      </c>
      <c r="K13" s="153">
        <v>34.9</v>
      </c>
      <c r="L13" s="153">
        <v>16.7</v>
      </c>
      <c r="M13" s="151">
        <f t="shared" si="2"/>
        <v>100</v>
      </c>
      <c r="N13" s="156" t="s">
        <v>456</v>
      </c>
    </row>
    <row r="14" spans="1:14" s="140" customFormat="1" ht="16.5" customHeight="1" x14ac:dyDescent="0.2">
      <c r="A14" s="235" t="s">
        <v>102</v>
      </c>
      <c r="B14" s="239">
        <v>63.6</v>
      </c>
      <c r="C14" s="240">
        <v>28</v>
      </c>
      <c r="D14" s="240">
        <v>8.4</v>
      </c>
      <c r="E14" s="151">
        <f t="shared" si="0"/>
        <v>100</v>
      </c>
      <c r="F14" s="241">
        <v>57.7</v>
      </c>
      <c r="G14" s="242">
        <v>33.700000000000003</v>
      </c>
      <c r="H14" s="242">
        <v>8.6</v>
      </c>
      <c r="I14" s="154">
        <f t="shared" si="1"/>
        <v>100</v>
      </c>
      <c r="J14" s="241">
        <v>73.2</v>
      </c>
      <c r="K14" s="242">
        <v>18.7</v>
      </c>
      <c r="L14" s="242">
        <v>8.1</v>
      </c>
      <c r="M14" s="151">
        <f t="shared" si="2"/>
        <v>100</v>
      </c>
      <c r="N14" s="245" t="s">
        <v>452</v>
      </c>
    </row>
    <row r="15" spans="1:14" ht="16.5" customHeight="1" x14ac:dyDescent="0.2">
      <c r="A15" s="157" t="s">
        <v>16</v>
      </c>
      <c r="B15" s="149">
        <v>72.400000000000006</v>
      </c>
      <c r="C15" s="150">
        <v>22.6</v>
      </c>
      <c r="D15" s="150">
        <v>5</v>
      </c>
      <c r="E15" s="151">
        <f t="shared" si="0"/>
        <v>100</v>
      </c>
      <c r="F15" s="152">
        <v>70.7</v>
      </c>
      <c r="G15" s="153">
        <v>24.5</v>
      </c>
      <c r="H15" s="153">
        <v>4.8</v>
      </c>
      <c r="I15" s="154">
        <f t="shared" si="1"/>
        <v>100</v>
      </c>
      <c r="J15" s="152">
        <v>75.3</v>
      </c>
      <c r="K15" s="153">
        <v>19.5</v>
      </c>
      <c r="L15" s="153">
        <v>5.2</v>
      </c>
      <c r="M15" s="151">
        <f t="shared" si="2"/>
        <v>100</v>
      </c>
      <c r="N15" s="156" t="s">
        <v>17</v>
      </c>
    </row>
    <row r="16" spans="1:14" ht="16.5" customHeight="1" x14ac:dyDescent="0.2">
      <c r="A16" s="236" t="s">
        <v>18</v>
      </c>
      <c r="B16" s="168">
        <v>59.3</v>
      </c>
      <c r="C16" s="160">
        <v>31.2</v>
      </c>
      <c r="D16" s="160">
        <v>9.5</v>
      </c>
      <c r="E16" s="230">
        <f t="shared" si="0"/>
        <v>100</v>
      </c>
      <c r="F16" s="243">
        <v>56.2</v>
      </c>
      <c r="G16" s="161">
        <v>34.1</v>
      </c>
      <c r="H16" s="161">
        <v>9.6999999999999993</v>
      </c>
      <c r="I16" s="231">
        <f t="shared" si="1"/>
        <v>100.00000000000001</v>
      </c>
      <c r="J16" s="243">
        <v>64.5</v>
      </c>
      <c r="K16" s="161">
        <v>26.4</v>
      </c>
      <c r="L16" s="161">
        <v>9.1</v>
      </c>
      <c r="M16" s="230">
        <f t="shared" si="2"/>
        <v>100</v>
      </c>
      <c r="N16" s="246" t="s">
        <v>19</v>
      </c>
    </row>
    <row r="17" spans="1:14" ht="15.95" customHeight="1" x14ac:dyDescent="0.2">
      <c r="A17" s="48"/>
      <c r="B17" s="48"/>
      <c r="C17" s="48"/>
      <c r="D17" s="48"/>
      <c r="E17" s="48"/>
      <c r="F17" s="48"/>
      <c r="G17" s="48"/>
      <c r="H17" s="48"/>
      <c r="I17" s="48"/>
      <c r="J17" s="48"/>
      <c r="K17" s="48"/>
      <c r="L17" s="48"/>
      <c r="M17" s="48"/>
      <c r="N17" s="48"/>
    </row>
  </sheetData>
  <mergeCells count="12">
    <mergeCell ref="A1:N1"/>
    <mergeCell ref="A2:N2"/>
    <mergeCell ref="F5:I5"/>
    <mergeCell ref="J5:M5"/>
    <mergeCell ref="F6:I6"/>
    <mergeCell ref="J6:M6"/>
    <mergeCell ref="B5:E5"/>
    <mergeCell ref="B6:E6"/>
    <mergeCell ref="N4:N8"/>
    <mergeCell ref="A4:A8"/>
    <mergeCell ref="B4:F4"/>
    <mergeCell ref="J4:M4"/>
  </mergeCells>
  <printOptions horizontalCentered="1"/>
  <pageMargins left="0.39370078740157499" right="0.39370078740157499" top="0.78740157480314998" bottom="0.59055118110236204" header="0.39370078740157499" footer="0.39370078740157499"/>
  <pageSetup paperSize="9" scale="98" firstPageNumber="47" orientation="landscape" r:id="rId1"/>
  <headerFooter>
    <oddHeader>&amp;L&amp;8PCBS: Rule of Law and Access to Justice survey, 2021
&amp;R&amp;K00+000ء&amp;8&amp;K01+000PCBS: مسح سيادة القانون والوصول إلى العدالة, 2021</oddHeader>
    <oddFooter>&amp;C&amp;P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M21"/>
  <sheetViews>
    <sheetView rightToLeft="1" tabSelected="1" view="pageBreakPreview" zoomScaleNormal="100" zoomScaleSheetLayoutView="100" workbookViewId="0">
      <selection activeCell="E10" sqref="E10"/>
    </sheetView>
  </sheetViews>
  <sheetFormatPr defaultRowHeight="15.95" customHeight="1" x14ac:dyDescent="0.2"/>
  <cols>
    <col min="1" max="1" width="38" style="11" customWidth="1"/>
    <col min="2" max="3" width="7.75" style="11" customWidth="1"/>
    <col min="4" max="10" width="8.625" style="11" customWidth="1"/>
    <col min="11" max="11" width="38.75" style="11" customWidth="1"/>
    <col min="12" max="259" width="9" style="11"/>
    <col min="260" max="260" width="30" style="11" customWidth="1"/>
    <col min="261" max="261" width="10.375" style="11" customWidth="1"/>
    <col min="262" max="262" width="10.125" style="11" customWidth="1"/>
    <col min="263" max="263" width="8.625" style="11" customWidth="1"/>
    <col min="264" max="264" width="8.875" style="11" customWidth="1"/>
    <col min="265" max="266" width="9.125" style="11" customWidth="1"/>
    <col min="267" max="267" width="33" style="11" customWidth="1"/>
    <col min="268" max="515" width="9" style="11"/>
    <col min="516" max="516" width="30" style="11" customWidth="1"/>
    <col min="517" max="517" width="10.375" style="11" customWidth="1"/>
    <col min="518" max="518" width="10.125" style="11" customWidth="1"/>
    <col min="519" max="519" width="8.625" style="11" customWidth="1"/>
    <col min="520" max="520" width="8.875" style="11" customWidth="1"/>
    <col min="521" max="522" width="9.125" style="11" customWidth="1"/>
    <col min="523" max="523" width="33" style="11" customWidth="1"/>
    <col min="524" max="771" width="9" style="11"/>
    <col min="772" max="772" width="30" style="11" customWidth="1"/>
    <col min="773" max="773" width="10.375" style="11" customWidth="1"/>
    <col min="774" max="774" width="10.125" style="11" customWidth="1"/>
    <col min="775" max="775" width="8.625" style="11" customWidth="1"/>
    <col min="776" max="776" width="8.875" style="11" customWidth="1"/>
    <col min="777" max="778" width="9.125" style="11" customWidth="1"/>
    <col min="779" max="779" width="33" style="11" customWidth="1"/>
    <col min="780" max="1027" width="9" style="11"/>
    <col min="1028" max="1028" width="30" style="11" customWidth="1"/>
    <col min="1029" max="1029" width="10.375" style="11" customWidth="1"/>
    <col min="1030" max="1030" width="10.125" style="11" customWidth="1"/>
    <col min="1031" max="1031" width="8.625" style="11" customWidth="1"/>
    <col min="1032" max="1032" width="8.875" style="11" customWidth="1"/>
    <col min="1033" max="1034" width="9.125" style="11" customWidth="1"/>
    <col min="1035" max="1035" width="33" style="11" customWidth="1"/>
    <col min="1036" max="1283" width="9" style="11"/>
    <col min="1284" max="1284" width="30" style="11" customWidth="1"/>
    <col min="1285" max="1285" width="10.375" style="11" customWidth="1"/>
    <col min="1286" max="1286" width="10.125" style="11" customWidth="1"/>
    <col min="1287" max="1287" width="8.625" style="11" customWidth="1"/>
    <col min="1288" max="1288" width="8.875" style="11" customWidth="1"/>
    <col min="1289" max="1290" width="9.125" style="11" customWidth="1"/>
    <col min="1291" max="1291" width="33" style="11" customWidth="1"/>
    <col min="1292" max="1539" width="9" style="11"/>
    <col min="1540" max="1540" width="30" style="11" customWidth="1"/>
    <col min="1541" max="1541" width="10.375" style="11" customWidth="1"/>
    <col min="1542" max="1542" width="10.125" style="11" customWidth="1"/>
    <col min="1543" max="1543" width="8.625" style="11" customWidth="1"/>
    <col min="1544" max="1544" width="8.875" style="11" customWidth="1"/>
    <col min="1545" max="1546" width="9.125" style="11" customWidth="1"/>
    <col min="1547" max="1547" width="33" style="11" customWidth="1"/>
    <col min="1548" max="1795" width="9" style="11"/>
    <col min="1796" max="1796" width="30" style="11" customWidth="1"/>
    <col min="1797" max="1797" width="10.375" style="11" customWidth="1"/>
    <col min="1798" max="1798" width="10.125" style="11" customWidth="1"/>
    <col min="1799" max="1799" width="8.625" style="11" customWidth="1"/>
    <col min="1800" max="1800" width="8.875" style="11" customWidth="1"/>
    <col min="1801" max="1802" width="9.125" style="11" customWidth="1"/>
    <col min="1803" max="1803" width="33" style="11" customWidth="1"/>
    <col min="1804" max="2051" width="9" style="11"/>
    <col min="2052" max="2052" width="30" style="11" customWidth="1"/>
    <col min="2053" max="2053" width="10.375" style="11" customWidth="1"/>
    <col min="2054" max="2054" width="10.125" style="11" customWidth="1"/>
    <col min="2055" max="2055" width="8.625" style="11" customWidth="1"/>
    <col min="2056" max="2056" width="8.875" style="11" customWidth="1"/>
    <col min="2057" max="2058" width="9.125" style="11" customWidth="1"/>
    <col min="2059" max="2059" width="33" style="11" customWidth="1"/>
    <col min="2060" max="2307" width="9" style="11"/>
    <col min="2308" max="2308" width="30" style="11" customWidth="1"/>
    <col min="2309" max="2309" width="10.375" style="11" customWidth="1"/>
    <col min="2310" max="2310" width="10.125" style="11" customWidth="1"/>
    <col min="2311" max="2311" width="8.625" style="11" customWidth="1"/>
    <col min="2312" max="2312" width="8.875" style="11" customWidth="1"/>
    <col min="2313" max="2314" width="9.125" style="11" customWidth="1"/>
    <col min="2315" max="2315" width="33" style="11" customWidth="1"/>
    <col min="2316" max="2563" width="9" style="11"/>
    <col min="2564" max="2564" width="30" style="11" customWidth="1"/>
    <col min="2565" max="2565" width="10.375" style="11" customWidth="1"/>
    <col min="2566" max="2566" width="10.125" style="11" customWidth="1"/>
    <col min="2567" max="2567" width="8.625" style="11" customWidth="1"/>
    <col min="2568" max="2568" width="8.875" style="11" customWidth="1"/>
    <col min="2569" max="2570" width="9.125" style="11" customWidth="1"/>
    <col min="2571" max="2571" width="33" style="11" customWidth="1"/>
    <col min="2572" max="2819" width="9" style="11"/>
    <col min="2820" max="2820" width="30" style="11" customWidth="1"/>
    <col min="2821" max="2821" width="10.375" style="11" customWidth="1"/>
    <col min="2822" max="2822" width="10.125" style="11" customWidth="1"/>
    <col min="2823" max="2823" width="8.625" style="11" customWidth="1"/>
    <col min="2824" max="2824" width="8.875" style="11" customWidth="1"/>
    <col min="2825" max="2826" width="9.125" style="11" customWidth="1"/>
    <col min="2827" max="2827" width="33" style="11" customWidth="1"/>
    <col min="2828" max="3075" width="9" style="11"/>
    <col min="3076" max="3076" width="30" style="11" customWidth="1"/>
    <col min="3077" max="3077" width="10.375" style="11" customWidth="1"/>
    <col min="3078" max="3078" width="10.125" style="11" customWidth="1"/>
    <col min="3079" max="3079" width="8.625" style="11" customWidth="1"/>
    <col min="3080" max="3080" width="8.875" style="11" customWidth="1"/>
    <col min="3081" max="3082" width="9.125" style="11" customWidth="1"/>
    <col min="3083" max="3083" width="33" style="11" customWidth="1"/>
    <col min="3084" max="3331" width="9" style="11"/>
    <col min="3332" max="3332" width="30" style="11" customWidth="1"/>
    <col min="3333" max="3333" width="10.375" style="11" customWidth="1"/>
    <col min="3334" max="3334" width="10.125" style="11" customWidth="1"/>
    <col min="3335" max="3335" width="8.625" style="11" customWidth="1"/>
    <col min="3336" max="3336" width="8.875" style="11" customWidth="1"/>
    <col min="3337" max="3338" width="9.125" style="11" customWidth="1"/>
    <col min="3339" max="3339" width="33" style="11" customWidth="1"/>
    <col min="3340" max="3587" width="9" style="11"/>
    <col min="3588" max="3588" width="30" style="11" customWidth="1"/>
    <col min="3589" max="3589" width="10.375" style="11" customWidth="1"/>
    <col min="3590" max="3590" width="10.125" style="11" customWidth="1"/>
    <col min="3591" max="3591" width="8.625" style="11" customWidth="1"/>
    <col min="3592" max="3592" width="8.875" style="11" customWidth="1"/>
    <col min="3593" max="3594" width="9.125" style="11" customWidth="1"/>
    <col min="3595" max="3595" width="33" style="11" customWidth="1"/>
    <col min="3596" max="3843" width="9" style="11"/>
    <col min="3844" max="3844" width="30" style="11" customWidth="1"/>
    <col min="3845" max="3845" width="10.375" style="11" customWidth="1"/>
    <col min="3846" max="3846" width="10.125" style="11" customWidth="1"/>
    <col min="3847" max="3847" width="8.625" style="11" customWidth="1"/>
    <col min="3848" max="3848" width="8.875" style="11" customWidth="1"/>
    <col min="3849" max="3850" width="9.125" style="11" customWidth="1"/>
    <col min="3851" max="3851" width="33" style="11" customWidth="1"/>
    <col min="3852" max="4099" width="9" style="11"/>
    <col min="4100" max="4100" width="30" style="11" customWidth="1"/>
    <col min="4101" max="4101" width="10.375" style="11" customWidth="1"/>
    <col min="4102" max="4102" width="10.125" style="11" customWidth="1"/>
    <col min="4103" max="4103" width="8.625" style="11" customWidth="1"/>
    <col min="4104" max="4104" width="8.875" style="11" customWidth="1"/>
    <col min="4105" max="4106" width="9.125" style="11" customWidth="1"/>
    <col min="4107" max="4107" width="33" style="11" customWidth="1"/>
    <col min="4108" max="4355" width="9" style="11"/>
    <col min="4356" max="4356" width="30" style="11" customWidth="1"/>
    <col min="4357" max="4357" width="10.375" style="11" customWidth="1"/>
    <col min="4358" max="4358" width="10.125" style="11" customWidth="1"/>
    <col min="4359" max="4359" width="8.625" style="11" customWidth="1"/>
    <col min="4360" max="4360" width="8.875" style="11" customWidth="1"/>
    <col min="4361" max="4362" width="9.125" style="11" customWidth="1"/>
    <col min="4363" max="4363" width="33" style="11" customWidth="1"/>
    <col min="4364" max="4611" width="9" style="11"/>
    <col min="4612" max="4612" width="30" style="11" customWidth="1"/>
    <col min="4613" max="4613" width="10.375" style="11" customWidth="1"/>
    <col min="4614" max="4614" width="10.125" style="11" customWidth="1"/>
    <col min="4615" max="4615" width="8.625" style="11" customWidth="1"/>
    <col min="4616" max="4616" width="8.875" style="11" customWidth="1"/>
    <col min="4617" max="4618" width="9.125" style="11" customWidth="1"/>
    <col min="4619" max="4619" width="33" style="11" customWidth="1"/>
    <col min="4620" max="4867" width="9" style="11"/>
    <col min="4868" max="4868" width="30" style="11" customWidth="1"/>
    <col min="4869" max="4869" width="10.375" style="11" customWidth="1"/>
    <col min="4870" max="4870" width="10.125" style="11" customWidth="1"/>
    <col min="4871" max="4871" width="8.625" style="11" customWidth="1"/>
    <col min="4872" max="4872" width="8.875" style="11" customWidth="1"/>
    <col min="4873" max="4874" width="9.125" style="11" customWidth="1"/>
    <col min="4875" max="4875" width="33" style="11" customWidth="1"/>
    <col min="4876" max="5123" width="9" style="11"/>
    <col min="5124" max="5124" width="30" style="11" customWidth="1"/>
    <col min="5125" max="5125" width="10.375" style="11" customWidth="1"/>
    <col min="5126" max="5126" width="10.125" style="11" customWidth="1"/>
    <col min="5127" max="5127" width="8.625" style="11" customWidth="1"/>
    <col min="5128" max="5128" width="8.875" style="11" customWidth="1"/>
    <col min="5129" max="5130" width="9.125" style="11" customWidth="1"/>
    <col min="5131" max="5131" width="33" style="11" customWidth="1"/>
    <col min="5132" max="5379" width="9" style="11"/>
    <col min="5380" max="5380" width="30" style="11" customWidth="1"/>
    <col min="5381" max="5381" width="10.375" style="11" customWidth="1"/>
    <col min="5382" max="5382" width="10.125" style="11" customWidth="1"/>
    <col min="5383" max="5383" width="8.625" style="11" customWidth="1"/>
    <col min="5384" max="5384" width="8.875" style="11" customWidth="1"/>
    <col min="5385" max="5386" width="9.125" style="11" customWidth="1"/>
    <col min="5387" max="5387" width="33" style="11" customWidth="1"/>
    <col min="5388" max="5635" width="9" style="11"/>
    <col min="5636" max="5636" width="30" style="11" customWidth="1"/>
    <col min="5637" max="5637" width="10.375" style="11" customWidth="1"/>
    <col min="5638" max="5638" width="10.125" style="11" customWidth="1"/>
    <col min="5639" max="5639" width="8.625" style="11" customWidth="1"/>
    <col min="5640" max="5640" width="8.875" style="11" customWidth="1"/>
    <col min="5641" max="5642" width="9.125" style="11" customWidth="1"/>
    <col min="5643" max="5643" width="33" style="11" customWidth="1"/>
    <col min="5644" max="5891" width="9" style="11"/>
    <col min="5892" max="5892" width="30" style="11" customWidth="1"/>
    <col min="5893" max="5893" width="10.375" style="11" customWidth="1"/>
    <col min="5894" max="5894" width="10.125" style="11" customWidth="1"/>
    <col min="5895" max="5895" width="8.625" style="11" customWidth="1"/>
    <col min="5896" max="5896" width="8.875" style="11" customWidth="1"/>
    <col min="5897" max="5898" width="9.125" style="11" customWidth="1"/>
    <col min="5899" max="5899" width="33" style="11" customWidth="1"/>
    <col min="5900" max="6147" width="9" style="11"/>
    <col min="6148" max="6148" width="30" style="11" customWidth="1"/>
    <col min="6149" max="6149" width="10.375" style="11" customWidth="1"/>
    <col min="6150" max="6150" width="10.125" style="11" customWidth="1"/>
    <col min="6151" max="6151" width="8.625" style="11" customWidth="1"/>
    <col min="6152" max="6152" width="8.875" style="11" customWidth="1"/>
    <col min="6153" max="6154" width="9.125" style="11" customWidth="1"/>
    <col min="6155" max="6155" width="33" style="11" customWidth="1"/>
    <col min="6156" max="6403" width="9" style="11"/>
    <col min="6404" max="6404" width="30" style="11" customWidth="1"/>
    <col min="6405" max="6405" width="10.375" style="11" customWidth="1"/>
    <col min="6406" max="6406" width="10.125" style="11" customWidth="1"/>
    <col min="6407" max="6407" width="8.625" style="11" customWidth="1"/>
    <col min="6408" max="6408" width="8.875" style="11" customWidth="1"/>
    <col min="6409" max="6410" width="9.125" style="11" customWidth="1"/>
    <col min="6411" max="6411" width="33" style="11" customWidth="1"/>
    <col min="6412" max="6659" width="9" style="11"/>
    <col min="6660" max="6660" width="30" style="11" customWidth="1"/>
    <col min="6661" max="6661" width="10.375" style="11" customWidth="1"/>
    <col min="6662" max="6662" width="10.125" style="11" customWidth="1"/>
    <col min="6663" max="6663" width="8.625" style="11" customWidth="1"/>
    <col min="6664" max="6664" width="8.875" style="11" customWidth="1"/>
    <col min="6665" max="6666" width="9.125" style="11" customWidth="1"/>
    <col min="6667" max="6667" width="33" style="11" customWidth="1"/>
    <col min="6668" max="6915" width="9" style="11"/>
    <col min="6916" max="6916" width="30" style="11" customWidth="1"/>
    <col min="6917" max="6917" width="10.375" style="11" customWidth="1"/>
    <col min="6918" max="6918" width="10.125" style="11" customWidth="1"/>
    <col min="6919" max="6919" width="8.625" style="11" customWidth="1"/>
    <col min="6920" max="6920" width="8.875" style="11" customWidth="1"/>
    <col min="6921" max="6922" width="9.125" style="11" customWidth="1"/>
    <col min="6923" max="6923" width="33" style="11" customWidth="1"/>
    <col min="6924" max="7171" width="9" style="11"/>
    <col min="7172" max="7172" width="30" style="11" customWidth="1"/>
    <col min="7173" max="7173" width="10.375" style="11" customWidth="1"/>
    <col min="7174" max="7174" width="10.125" style="11" customWidth="1"/>
    <col min="7175" max="7175" width="8.625" style="11" customWidth="1"/>
    <col min="7176" max="7176" width="8.875" style="11" customWidth="1"/>
    <col min="7177" max="7178" width="9.125" style="11" customWidth="1"/>
    <col min="7179" max="7179" width="33" style="11" customWidth="1"/>
    <col min="7180" max="7427" width="9" style="11"/>
    <col min="7428" max="7428" width="30" style="11" customWidth="1"/>
    <col min="7429" max="7429" width="10.375" style="11" customWidth="1"/>
    <col min="7430" max="7430" width="10.125" style="11" customWidth="1"/>
    <col min="7431" max="7431" width="8.625" style="11" customWidth="1"/>
    <col min="7432" max="7432" width="8.875" style="11" customWidth="1"/>
    <col min="7433" max="7434" width="9.125" style="11" customWidth="1"/>
    <col min="7435" max="7435" width="33" style="11" customWidth="1"/>
    <col min="7436" max="7683" width="9" style="11"/>
    <col min="7684" max="7684" width="30" style="11" customWidth="1"/>
    <col min="7685" max="7685" width="10.375" style="11" customWidth="1"/>
    <col min="7686" max="7686" width="10.125" style="11" customWidth="1"/>
    <col min="7687" max="7687" width="8.625" style="11" customWidth="1"/>
    <col min="7688" max="7688" width="8.875" style="11" customWidth="1"/>
    <col min="7689" max="7690" width="9.125" style="11" customWidth="1"/>
    <col min="7691" max="7691" width="33" style="11" customWidth="1"/>
    <col min="7692" max="7939" width="9" style="11"/>
    <col min="7940" max="7940" width="30" style="11" customWidth="1"/>
    <col min="7941" max="7941" width="10.375" style="11" customWidth="1"/>
    <col min="7942" max="7942" width="10.125" style="11" customWidth="1"/>
    <col min="7943" max="7943" width="8.625" style="11" customWidth="1"/>
    <col min="7944" max="7944" width="8.875" style="11" customWidth="1"/>
    <col min="7945" max="7946" width="9.125" style="11" customWidth="1"/>
    <col min="7947" max="7947" width="33" style="11" customWidth="1"/>
    <col min="7948" max="8195" width="9" style="11"/>
    <col min="8196" max="8196" width="30" style="11" customWidth="1"/>
    <col min="8197" max="8197" width="10.375" style="11" customWidth="1"/>
    <col min="8198" max="8198" width="10.125" style="11" customWidth="1"/>
    <col min="8199" max="8199" width="8.625" style="11" customWidth="1"/>
    <col min="8200" max="8200" width="8.875" style="11" customWidth="1"/>
    <col min="8201" max="8202" width="9.125" style="11" customWidth="1"/>
    <col min="8203" max="8203" width="33" style="11" customWidth="1"/>
    <col min="8204" max="8451" width="9" style="11"/>
    <col min="8452" max="8452" width="30" style="11" customWidth="1"/>
    <col min="8453" max="8453" width="10.375" style="11" customWidth="1"/>
    <col min="8454" max="8454" width="10.125" style="11" customWidth="1"/>
    <col min="8455" max="8455" width="8.625" style="11" customWidth="1"/>
    <col min="8456" max="8456" width="8.875" style="11" customWidth="1"/>
    <col min="8457" max="8458" width="9.125" style="11" customWidth="1"/>
    <col min="8459" max="8459" width="33" style="11" customWidth="1"/>
    <col min="8460" max="8707" width="9" style="11"/>
    <col min="8708" max="8708" width="30" style="11" customWidth="1"/>
    <col min="8709" max="8709" width="10.375" style="11" customWidth="1"/>
    <col min="8710" max="8710" width="10.125" style="11" customWidth="1"/>
    <col min="8711" max="8711" width="8.625" style="11" customWidth="1"/>
    <col min="8712" max="8712" width="8.875" style="11" customWidth="1"/>
    <col min="8713" max="8714" width="9.125" style="11" customWidth="1"/>
    <col min="8715" max="8715" width="33" style="11" customWidth="1"/>
    <col min="8716" max="8963" width="9" style="11"/>
    <col min="8964" max="8964" width="30" style="11" customWidth="1"/>
    <col min="8965" max="8965" width="10.375" style="11" customWidth="1"/>
    <col min="8966" max="8966" width="10.125" style="11" customWidth="1"/>
    <col min="8967" max="8967" width="8.625" style="11" customWidth="1"/>
    <col min="8968" max="8968" width="8.875" style="11" customWidth="1"/>
    <col min="8969" max="8970" width="9.125" style="11" customWidth="1"/>
    <col min="8971" max="8971" width="33" style="11" customWidth="1"/>
    <col min="8972" max="9219" width="9" style="11"/>
    <col min="9220" max="9220" width="30" style="11" customWidth="1"/>
    <col min="9221" max="9221" width="10.375" style="11" customWidth="1"/>
    <col min="9222" max="9222" width="10.125" style="11" customWidth="1"/>
    <col min="9223" max="9223" width="8.625" style="11" customWidth="1"/>
    <col min="9224" max="9224" width="8.875" style="11" customWidth="1"/>
    <col min="9225" max="9226" width="9.125" style="11" customWidth="1"/>
    <col min="9227" max="9227" width="33" style="11" customWidth="1"/>
    <col min="9228" max="9475" width="9" style="11"/>
    <col min="9476" max="9476" width="30" style="11" customWidth="1"/>
    <col min="9477" max="9477" width="10.375" style="11" customWidth="1"/>
    <col min="9478" max="9478" width="10.125" style="11" customWidth="1"/>
    <col min="9479" max="9479" width="8.625" style="11" customWidth="1"/>
    <col min="9480" max="9480" width="8.875" style="11" customWidth="1"/>
    <col min="9481" max="9482" width="9.125" style="11" customWidth="1"/>
    <col min="9483" max="9483" width="33" style="11" customWidth="1"/>
    <col min="9484" max="9731" width="9" style="11"/>
    <col min="9732" max="9732" width="30" style="11" customWidth="1"/>
    <col min="9733" max="9733" width="10.375" style="11" customWidth="1"/>
    <col min="9734" max="9734" width="10.125" style="11" customWidth="1"/>
    <col min="9735" max="9735" width="8.625" style="11" customWidth="1"/>
    <col min="9736" max="9736" width="8.875" style="11" customWidth="1"/>
    <col min="9737" max="9738" width="9.125" style="11" customWidth="1"/>
    <col min="9739" max="9739" width="33" style="11" customWidth="1"/>
    <col min="9740" max="9987" width="9" style="11"/>
    <col min="9988" max="9988" width="30" style="11" customWidth="1"/>
    <col min="9989" max="9989" width="10.375" style="11" customWidth="1"/>
    <col min="9990" max="9990" width="10.125" style="11" customWidth="1"/>
    <col min="9991" max="9991" width="8.625" style="11" customWidth="1"/>
    <col min="9992" max="9992" width="8.875" style="11" customWidth="1"/>
    <col min="9993" max="9994" width="9.125" style="11" customWidth="1"/>
    <col min="9995" max="9995" width="33" style="11" customWidth="1"/>
    <col min="9996" max="10243" width="9" style="11"/>
    <col min="10244" max="10244" width="30" style="11" customWidth="1"/>
    <col min="10245" max="10245" width="10.375" style="11" customWidth="1"/>
    <col min="10246" max="10246" width="10.125" style="11" customWidth="1"/>
    <col min="10247" max="10247" width="8.625" style="11" customWidth="1"/>
    <col min="10248" max="10248" width="8.875" style="11" customWidth="1"/>
    <col min="10249" max="10250" width="9.125" style="11" customWidth="1"/>
    <col min="10251" max="10251" width="33" style="11" customWidth="1"/>
    <col min="10252" max="10499" width="9" style="11"/>
    <col min="10500" max="10500" width="30" style="11" customWidth="1"/>
    <col min="10501" max="10501" width="10.375" style="11" customWidth="1"/>
    <col min="10502" max="10502" width="10.125" style="11" customWidth="1"/>
    <col min="10503" max="10503" width="8.625" style="11" customWidth="1"/>
    <col min="10504" max="10504" width="8.875" style="11" customWidth="1"/>
    <col min="10505" max="10506" width="9.125" style="11" customWidth="1"/>
    <col min="10507" max="10507" width="33" style="11" customWidth="1"/>
    <col min="10508" max="10755" width="9" style="11"/>
    <col min="10756" max="10756" width="30" style="11" customWidth="1"/>
    <col min="10757" max="10757" width="10.375" style="11" customWidth="1"/>
    <col min="10758" max="10758" width="10.125" style="11" customWidth="1"/>
    <col min="10759" max="10759" width="8.625" style="11" customWidth="1"/>
    <col min="10760" max="10760" width="8.875" style="11" customWidth="1"/>
    <col min="10761" max="10762" width="9.125" style="11" customWidth="1"/>
    <col min="10763" max="10763" width="33" style="11" customWidth="1"/>
    <col min="10764" max="11011" width="9" style="11"/>
    <col min="11012" max="11012" width="30" style="11" customWidth="1"/>
    <col min="11013" max="11013" width="10.375" style="11" customWidth="1"/>
    <col min="11014" max="11014" width="10.125" style="11" customWidth="1"/>
    <col min="11015" max="11015" width="8.625" style="11" customWidth="1"/>
    <col min="11016" max="11016" width="8.875" style="11" customWidth="1"/>
    <col min="11017" max="11018" width="9.125" style="11" customWidth="1"/>
    <col min="11019" max="11019" width="33" style="11" customWidth="1"/>
    <col min="11020" max="11267" width="9" style="11"/>
    <col min="11268" max="11268" width="30" style="11" customWidth="1"/>
    <col min="11269" max="11269" width="10.375" style="11" customWidth="1"/>
    <col min="11270" max="11270" width="10.125" style="11" customWidth="1"/>
    <col min="11271" max="11271" width="8.625" style="11" customWidth="1"/>
    <col min="11272" max="11272" width="8.875" style="11" customWidth="1"/>
    <col min="11273" max="11274" width="9.125" style="11" customWidth="1"/>
    <col min="11275" max="11275" width="33" style="11" customWidth="1"/>
    <col min="11276" max="11523" width="9" style="11"/>
    <col min="11524" max="11524" width="30" style="11" customWidth="1"/>
    <col min="11525" max="11525" width="10.375" style="11" customWidth="1"/>
    <col min="11526" max="11526" width="10.125" style="11" customWidth="1"/>
    <col min="11527" max="11527" width="8.625" style="11" customWidth="1"/>
    <col min="11528" max="11528" width="8.875" style="11" customWidth="1"/>
    <col min="11529" max="11530" width="9.125" style="11" customWidth="1"/>
    <col min="11531" max="11531" width="33" style="11" customWidth="1"/>
    <col min="11532" max="11779" width="9" style="11"/>
    <col min="11780" max="11780" width="30" style="11" customWidth="1"/>
    <col min="11781" max="11781" width="10.375" style="11" customWidth="1"/>
    <col min="11782" max="11782" width="10.125" style="11" customWidth="1"/>
    <col min="11783" max="11783" width="8.625" style="11" customWidth="1"/>
    <col min="11784" max="11784" width="8.875" style="11" customWidth="1"/>
    <col min="11785" max="11786" width="9.125" style="11" customWidth="1"/>
    <col min="11787" max="11787" width="33" style="11" customWidth="1"/>
    <col min="11788" max="12035" width="9" style="11"/>
    <col min="12036" max="12036" width="30" style="11" customWidth="1"/>
    <col min="12037" max="12037" width="10.375" style="11" customWidth="1"/>
    <col min="12038" max="12038" width="10.125" style="11" customWidth="1"/>
    <col min="12039" max="12039" width="8.625" style="11" customWidth="1"/>
    <col min="12040" max="12040" width="8.875" style="11" customWidth="1"/>
    <col min="12041" max="12042" width="9.125" style="11" customWidth="1"/>
    <col min="12043" max="12043" width="33" style="11" customWidth="1"/>
    <col min="12044" max="12291" width="9" style="11"/>
    <col min="12292" max="12292" width="30" style="11" customWidth="1"/>
    <col min="12293" max="12293" width="10.375" style="11" customWidth="1"/>
    <col min="12294" max="12294" width="10.125" style="11" customWidth="1"/>
    <col min="12295" max="12295" width="8.625" style="11" customWidth="1"/>
    <col min="12296" max="12296" width="8.875" style="11" customWidth="1"/>
    <col min="12297" max="12298" width="9.125" style="11" customWidth="1"/>
    <col min="12299" max="12299" width="33" style="11" customWidth="1"/>
    <col min="12300" max="12547" width="9" style="11"/>
    <col min="12548" max="12548" width="30" style="11" customWidth="1"/>
    <col min="12549" max="12549" width="10.375" style="11" customWidth="1"/>
    <col min="12550" max="12550" width="10.125" style="11" customWidth="1"/>
    <col min="12551" max="12551" width="8.625" style="11" customWidth="1"/>
    <col min="12552" max="12552" width="8.875" style="11" customWidth="1"/>
    <col min="12553" max="12554" width="9.125" style="11" customWidth="1"/>
    <col min="12555" max="12555" width="33" style="11" customWidth="1"/>
    <col min="12556" max="12803" width="9" style="11"/>
    <col min="12804" max="12804" width="30" style="11" customWidth="1"/>
    <col min="12805" max="12805" width="10.375" style="11" customWidth="1"/>
    <col min="12806" max="12806" width="10.125" style="11" customWidth="1"/>
    <col min="12807" max="12807" width="8.625" style="11" customWidth="1"/>
    <col min="12808" max="12808" width="8.875" style="11" customWidth="1"/>
    <col min="12809" max="12810" width="9.125" style="11" customWidth="1"/>
    <col min="12811" max="12811" width="33" style="11" customWidth="1"/>
    <col min="12812" max="13059" width="9" style="11"/>
    <col min="13060" max="13060" width="30" style="11" customWidth="1"/>
    <col min="13061" max="13061" width="10.375" style="11" customWidth="1"/>
    <col min="13062" max="13062" width="10.125" style="11" customWidth="1"/>
    <col min="13063" max="13063" width="8.625" style="11" customWidth="1"/>
    <col min="13064" max="13064" width="8.875" style="11" customWidth="1"/>
    <col min="13065" max="13066" width="9.125" style="11" customWidth="1"/>
    <col min="13067" max="13067" width="33" style="11" customWidth="1"/>
    <col min="13068" max="13315" width="9" style="11"/>
    <col min="13316" max="13316" width="30" style="11" customWidth="1"/>
    <col min="13317" max="13317" width="10.375" style="11" customWidth="1"/>
    <col min="13318" max="13318" width="10.125" style="11" customWidth="1"/>
    <col min="13319" max="13319" width="8.625" style="11" customWidth="1"/>
    <col min="13320" max="13320" width="8.875" style="11" customWidth="1"/>
    <col min="13321" max="13322" width="9.125" style="11" customWidth="1"/>
    <col min="13323" max="13323" width="33" style="11" customWidth="1"/>
    <col min="13324" max="13571" width="9" style="11"/>
    <col min="13572" max="13572" width="30" style="11" customWidth="1"/>
    <col min="13573" max="13573" width="10.375" style="11" customWidth="1"/>
    <col min="13574" max="13574" width="10.125" style="11" customWidth="1"/>
    <col min="13575" max="13575" width="8.625" style="11" customWidth="1"/>
    <col min="13576" max="13576" width="8.875" style="11" customWidth="1"/>
    <col min="13577" max="13578" width="9.125" style="11" customWidth="1"/>
    <col min="13579" max="13579" width="33" style="11" customWidth="1"/>
    <col min="13580" max="13827" width="9" style="11"/>
    <col min="13828" max="13828" width="30" style="11" customWidth="1"/>
    <col min="13829" max="13829" width="10.375" style="11" customWidth="1"/>
    <col min="13830" max="13830" width="10.125" style="11" customWidth="1"/>
    <col min="13831" max="13831" width="8.625" style="11" customWidth="1"/>
    <col min="13832" max="13832" width="8.875" style="11" customWidth="1"/>
    <col min="13833" max="13834" width="9.125" style="11" customWidth="1"/>
    <col min="13835" max="13835" width="33" style="11" customWidth="1"/>
    <col min="13836" max="14083" width="9" style="11"/>
    <col min="14084" max="14084" width="30" style="11" customWidth="1"/>
    <col min="14085" max="14085" width="10.375" style="11" customWidth="1"/>
    <col min="14086" max="14086" width="10.125" style="11" customWidth="1"/>
    <col min="14087" max="14087" width="8.625" style="11" customWidth="1"/>
    <col min="14088" max="14088" width="8.875" style="11" customWidth="1"/>
    <col min="14089" max="14090" width="9.125" style="11" customWidth="1"/>
    <col min="14091" max="14091" width="33" style="11" customWidth="1"/>
    <col min="14092" max="14339" width="9" style="11"/>
    <col min="14340" max="14340" width="30" style="11" customWidth="1"/>
    <col min="14341" max="14341" width="10.375" style="11" customWidth="1"/>
    <col min="14342" max="14342" width="10.125" style="11" customWidth="1"/>
    <col min="14343" max="14343" width="8.625" style="11" customWidth="1"/>
    <col min="14344" max="14344" width="8.875" style="11" customWidth="1"/>
    <col min="14345" max="14346" width="9.125" style="11" customWidth="1"/>
    <col min="14347" max="14347" width="33" style="11" customWidth="1"/>
    <col min="14348" max="14595" width="9" style="11"/>
    <col min="14596" max="14596" width="30" style="11" customWidth="1"/>
    <col min="14597" max="14597" width="10.375" style="11" customWidth="1"/>
    <col min="14598" max="14598" width="10.125" style="11" customWidth="1"/>
    <col min="14599" max="14599" width="8.625" style="11" customWidth="1"/>
    <col min="14600" max="14600" width="8.875" style="11" customWidth="1"/>
    <col min="14601" max="14602" width="9.125" style="11" customWidth="1"/>
    <col min="14603" max="14603" width="33" style="11" customWidth="1"/>
    <col min="14604" max="14851" width="9" style="11"/>
    <col min="14852" max="14852" width="30" style="11" customWidth="1"/>
    <col min="14853" max="14853" width="10.375" style="11" customWidth="1"/>
    <col min="14854" max="14854" width="10.125" style="11" customWidth="1"/>
    <col min="14855" max="14855" width="8.625" style="11" customWidth="1"/>
    <col min="14856" max="14856" width="8.875" style="11" customWidth="1"/>
    <col min="14857" max="14858" width="9.125" style="11" customWidth="1"/>
    <col min="14859" max="14859" width="33" style="11" customWidth="1"/>
    <col min="14860" max="15107" width="9" style="11"/>
    <col min="15108" max="15108" width="30" style="11" customWidth="1"/>
    <col min="15109" max="15109" width="10.375" style="11" customWidth="1"/>
    <col min="15110" max="15110" width="10.125" style="11" customWidth="1"/>
    <col min="15111" max="15111" width="8.625" style="11" customWidth="1"/>
    <col min="15112" max="15112" width="8.875" style="11" customWidth="1"/>
    <col min="15113" max="15114" width="9.125" style="11" customWidth="1"/>
    <col min="15115" max="15115" width="33" style="11" customWidth="1"/>
    <col min="15116" max="15363" width="9" style="11"/>
    <col min="15364" max="15364" width="30" style="11" customWidth="1"/>
    <col min="15365" max="15365" width="10.375" style="11" customWidth="1"/>
    <col min="15366" max="15366" width="10.125" style="11" customWidth="1"/>
    <col min="15367" max="15367" width="8.625" style="11" customWidth="1"/>
    <col min="15368" max="15368" width="8.875" style="11" customWidth="1"/>
    <col min="15369" max="15370" width="9.125" style="11" customWidth="1"/>
    <col min="15371" max="15371" width="33" style="11" customWidth="1"/>
    <col min="15372" max="15619" width="9" style="11"/>
    <col min="15620" max="15620" width="30" style="11" customWidth="1"/>
    <col min="15621" max="15621" width="10.375" style="11" customWidth="1"/>
    <col min="15622" max="15622" width="10.125" style="11" customWidth="1"/>
    <col min="15623" max="15623" width="8.625" style="11" customWidth="1"/>
    <col min="15624" max="15624" width="8.875" style="11" customWidth="1"/>
    <col min="15625" max="15626" width="9.125" style="11" customWidth="1"/>
    <col min="15627" max="15627" width="33" style="11" customWidth="1"/>
    <col min="15628" max="15875" width="9" style="11"/>
    <col min="15876" max="15876" width="30" style="11" customWidth="1"/>
    <col min="15877" max="15877" width="10.375" style="11" customWidth="1"/>
    <col min="15878" max="15878" width="10.125" style="11" customWidth="1"/>
    <col min="15879" max="15879" width="8.625" style="11" customWidth="1"/>
    <col min="15880" max="15880" width="8.875" style="11" customWidth="1"/>
    <col min="15881" max="15882" width="9.125" style="11" customWidth="1"/>
    <col min="15883" max="15883" width="33" style="11" customWidth="1"/>
    <col min="15884" max="16131" width="9" style="11"/>
    <col min="16132" max="16132" width="30" style="11" customWidth="1"/>
    <col min="16133" max="16133" width="10.375" style="11" customWidth="1"/>
    <col min="16134" max="16134" width="10.125" style="11" customWidth="1"/>
    <col min="16135" max="16135" width="8.625" style="11" customWidth="1"/>
    <col min="16136" max="16136" width="8.875" style="11" customWidth="1"/>
    <col min="16137" max="16138" width="9.125" style="11" customWidth="1"/>
    <col min="16139" max="16139" width="33" style="11" customWidth="1"/>
    <col min="16140" max="16384" width="9" style="11"/>
  </cols>
  <sheetData>
    <row r="1" spans="1:13" ht="29.25" customHeight="1" x14ac:dyDescent="0.2">
      <c r="A1" s="759" t="s">
        <v>423</v>
      </c>
      <c r="B1" s="759"/>
      <c r="C1" s="832"/>
      <c r="D1" s="832"/>
      <c r="E1" s="832"/>
      <c r="F1" s="832"/>
      <c r="G1" s="832"/>
      <c r="H1" s="832"/>
      <c r="I1" s="832"/>
      <c r="J1" s="832"/>
      <c r="K1" s="832"/>
    </row>
    <row r="2" spans="1:13" ht="30.95" customHeight="1" x14ac:dyDescent="0.2">
      <c r="A2" s="760" t="s">
        <v>568</v>
      </c>
      <c r="B2" s="760"/>
      <c r="C2" s="760"/>
      <c r="D2" s="760"/>
      <c r="E2" s="760"/>
      <c r="F2" s="760"/>
      <c r="G2" s="760"/>
      <c r="H2" s="760"/>
      <c r="I2" s="760"/>
      <c r="J2" s="760"/>
      <c r="K2" s="760"/>
    </row>
    <row r="3" spans="1:13" ht="6" customHeight="1" x14ac:dyDescent="0.2"/>
    <row r="4" spans="1:13" ht="15.95" customHeight="1" x14ac:dyDescent="0.2">
      <c r="A4" s="852" t="s">
        <v>168</v>
      </c>
      <c r="B4" s="767" t="s">
        <v>211</v>
      </c>
      <c r="C4" s="768"/>
      <c r="D4" s="768"/>
      <c r="E4" s="102"/>
      <c r="F4" s="1"/>
      <c r="G4" s="1"/>
      <c r="H4" s="775" t="s">
        <v>212</v>
      </c>
      <c r="I4" s="775"/>
      <c r="J4" s="776"/>
      <c r="K4" s="855" t="s">
        <v>169</v>
      </c>
    </row>
    <row r="5" spans="1:13" ht="15.95" customHeight="1" x14ac:dyDescent="0.2">
      <c r="A5" s="853"/>
      <c r="B5" s="783" t="s">
        <v>0</v>
      </c>
      <c r="C5" s="784"/>
      <c r="D5" s="784"/>
      <c r="E5" s="847" t="s">
        <v>2</v>
      </c>
      <c r="F5" s="848"/>
      <c r="G5" s="849"/>
      <c r="H5" s="848" t="s">
        <v>3</v>
      </c>
      <c r="I5" s="848"/>
      <c r="J5" s="849"/>
      <c r="K5" s="856"/>
    </row>
    <row r="6" spans="1:13" ht="15.95" customHeight="1" x14ac:dyDescent="0.2">
      <c r="A6" s="853"/>
      <c r="B6" s="769" t="s">
        <v>1</v>
      </c>
      <c r="C6" s="770"/>
      <c r="D6" s="770"/>
      <c r="E6" s="780" t="s">
        <v>4</v>
      </c>
      <c r="F6" s="781"/>
      <c r="G6" s="782"/>
      <c r="H6" s="850" t="s">
        <v>5</v>
      </c>
      <c r="I6" s="850"/>
      <c r="J6" s="851"/>
      <c r="K6" s="856"/>
    </row>
    <row r="7" spans="1:13" ht="15.95" customHeight="1" x14ac:dyDescent="0.2">
      <c r="A7" s="853"/>
      <c r="B7" s="110" t="s">
        <v>241</v>
      </c>
      <c r="C7" s="110" t="s">
        <v>242</v>
      </c>
      <c r="D7" s="538" t="s">
        <v>65</v>
      </c>
      <c r="E7" s="542" t="s">
        <v>241</v>
      </c>
      <c r="F7" s="542" t="s">
        <v>242</v>
      </c>
      <c r="G7" s="543" t="s">
        <v>65</v>
      </c>
      <c r="H7" s="540" t="s">
        <v>241</v>
      </c>
      <c r="I7" s="71" t="s">
        <v>242</v>
      </c>
      <c r="J7" s="274" t="s">
        <v>65</v>
      </c>
      <c r="K7" s="856"/>
    </row>
    <row r="8" spans="1:13" ht="25.5" customHeight="1" x14ac:dyDescent="0.25">
      <c r="A8" s="854"/>
      <c r="B8" s="275" t="s">
        <v>239</v>
      </c>
      <c r="C8" s="275" t="s">
        <v>240</v>
      </c>
      <c r="D8" s="539" t="s">
        <v>146</v>
      </c>
      <c r="E8" s="254" t="s">
        <v>239</v>
      </c>
      <c r="F8" s="254" t="s">
        <v>240</v>
      </c>
      <c r="G8" s="265" t="s">
        <v>146</v>
      </c>
      <c r="H8" s="541" t="s">
        <v>239</v>
      </c>
      <c r="I8" s="254" t="s">
        <v>240</v>
      </c>
      <c r="J8" s="275" t="s">
        <v>146</v>
      </c>
      <c r="K8" s="857"/>
      <c r="M8" s="273"/>
    </row>
    <row r="9" spans="1:13" ht="25.5" customHeight="1" x14ac:dyDescent="0.2">
      <c r="A9" s="607" t="s">
        <v>104</v>
      </c>
      <c r="B9" s="612">
        <v>88</v>
      </c>
      <c r="C9" s="613">
        <v>88.9</v>
      </c>
      <c r="D9" s="604">
        <v>88.5</v>
      </c>
      <c r="E9" s="603">
        <v>89</v>
      </c>
      <c r="F9" s="603">
        <v>89.5</v>
      </c>
      <c r="G9" s="604">
        <v>89.3</v>
      </c>
      <c r="H9" s="603">
        <v>86.2</v>
      </c>
      <c r="I9" s="603">
        <v>87.9</v>
      </c>
      <c r="J9" s="604">
        <v>87</v>
      </c>
      <c r="K9" s="162" t="s">
        <v>105</v>
      </c>
    </row>
    <row r="10" spans="1:13" ht="16.5" customHeight="1" x14ac:dyDescent="0.2">
      <c r="A10" s="607" t="s">
        <v>106</v>
      </c>
      <c r="B10" s="614">
        <v>78.8</v>
      </c>
      <c r="C10" s="602">
        <v>82.1</v>
      </c>
      <c r="D10" s="605">
        <v>80.400000000000006</v>
      </c>
      <c r="E10" s="603">
        <v>78.900000000000006</v>
      </c>
      <c r="F10" s="603">
        <v>80.5</v>
      </c>
      <c r="G10" s="605">
        <v>79.7</v>
      </c>
      <c r="H10" s="603">
        <v>78.7</v>
      </c>
      <c r="I10" s="603">
        <v>84.9</v>
      </c>
      <c r="J10" s="602">
        <v>81.7</v>
      </c>
      <c r="K10" s="162" t="s">
        <v>107</v>
      </c>
    </row>
    <row r="11" spans="1:13" ht="16.5" customHeight="1" x14ac:dyDescent="0.2">
      <c r="A11" s="607" t="s">
        <v>108</v>
      </c>
      <c r="B11" s="614">
        <v>72.400000000000006</v>
      </c>
      <c r="C11" s="602">
        <v>72.3</v>
      </c>
      <c r="D11" s="605">
        <v>72.400000000000006</v>
      </c>
      <c r="E11" s="603">
        <v>72.7</v>
      </c>
      <c r="F11" s="603">
        <v>71.7</v>
      </c>
      <c r="G11" s="605">
        <v>72.2</v>
      </c>
      <c r="H11" s="603">
        <v>71.8</v>
      </c>
      <c r="I11" s="603">
        <v>73.400000000000006</v>
      </c>
      <c r="J11" s="602">
        <v>72.599999999999994</v>
      </c>
      <c r="K11" s="162" t="s">
        <v>109</v>
      </c>
    </row>
    <row r="12" spans="1:13" ht="16.5" customHeight="1" x14ac:dyDescent="0.2">
      <c r="A12" s="607" t="s">
        <v>110</v>
      </c>
      <c r="B12" s="614">
        <v>31.6</v>
      </c>
      <c r="C12" s="602">
        <v>31.2</v>
      </c>
      <c r="D12" s="605">
        <v>31.4</v>
      </c>
      <c r="E12" s="603">
        <v>33</v>
      </c>
      <c r="F12" s="603">
        <v>33.799999999999997</v>
      </c>
      <c r="G12" s="605">
        <v>33.4</v>
      </c>
      <c r="H12" s="603">
        <v>29.2</v>
      </c>
      <c r="I12" s="603">
        <v>26.5</v>
      </c>
      <c r="J12" s="602">
        <v>27.9</v>
      </c>
      <c r="K12" s="162" t="s">
        <v>111</v>
      </c>
    </row>
    <row r="13" spans="1:13" ht="16.5" customHeight="1" x14ac:dyDescent="0.2">
      <c r="A13" s="607" t="s">
        <v>112</v>
      </c>
      <c r="B13" s="614">
        <v>25.8</v>
      </c>
      <c r="C13" s="602">
        <v>26.6</v>
      </c>
      <c r="D13" s="605">
        <v>26.2</v>
      </c>
      <c r="E13" s="603">
        <v>24.7</v>
      </c>
      <c r="F13" s="603">
        <v>26.1</v>
      </c>
      <c r="G13" s="605">
        <v>25.4</v>
      </c>
      <c r="H13" s="603">
        <v>27.8</v>
      </c>
      <c r="I13" s="603">
        <v>27.3</v>
      </c>
      <c r="J13" s="602">
        <v>27.5</v>
      </c>
      <c r="K13" s="162" t="s">
        <v>113</v>
      </c>
    </row>
    <row r="14" spans="1:13" ht="27" customHeight="1" x14ac:dyDescent="0.2">
      <c r="A14" s="607" t="s">
        <v>114</v>
      </c>
      <c r="B14" s="614">
        <v>65.2</v>
      </c>
      <c r="C14" s="602">
        <v>66.3</v>
      </c>
      <c r="D14" s="605">
        <v>65.7</v>
      </c>
      <c r="E14" s="603">
        <v>64.400000000000006</v>
      </c>
      <c r="F14" s="603">
        <v>62.5</v>
      </c>
      <c r="G14" s="605">
        <v>63.4</v>
      </c>
      <c r="H14" s="603">
        <v>66.7</v>
      </c>
      <c r="I14" s="603">
        <v>73.2</v>
      </c>
      <c r="J14" s="602">
        <v>69.8</v>
      </c>
      <c r="K14" s="162" t="s">
        <v>115</v>
      </c>
    </row>
    <row r="15" spans="1:13" ht="37.5" customHeight="1" x14ac:dyDescent="0.2">
      <c r="A15" s="607" t="s">
        <v>116</v>
      </c>
      <c r="B15" s="614">
        <v>78.5</v>
      </c>
      <c r="C15" s="602">
        <v>79.599999999999994</v>
      </c>
      <c r="D15" s="605">
        <v>79</v>
      </c>
      <c r="E15" s="603">
        <v>76.7</v>
      </c>
      <c r="F15" s="603">
        <v>76.3</v>
      </c>
      <c r="G15" s="605">
        <v>76.5</v>
      </c>
      <c r="H15" s="603">
        <v>81.8</v>
      </c>
      <c r="I15" s="603">
        <v>85.6</v>
      </c>
      <c r="J15" s="602">
        <v>83.6</v>
      </c>
      <c r="K15" s="162" t="s">
        <v>117</v>
      </c>
    </row>
    <row r="16" spans="1:13" ht="40.5" x14ac:dyDescent="0.2">
      <c r="A16" s="607" t="s">
        <v>118</v>
      </c>
      <c r="B16" s="614">
        <v>65.400000000000006</v>
      </c>
      <c r="C16" s="602">
        <v>66.099999999999994</v>
      </c>
      <c r="D16" s="605">
        <v>65.7</v>
      </c>
      <c r="E16" s="603">
        <v>65.099999999999994</v>
      </c>
      <c r="F16" s="603">
        <v>64.5</v>
      </c>
      <c r="G16" s="605">
        <v>64.8</v>
      </c>
      <c r="H16" s="603">
        <v>66</v>
      </c>
      <c r="I16" s="603">
        <v>68.900000000000006</v>
      </c>
      <c r="J16" s="602">
        <v>67.400000000000006</v>
      </c>
      <c r="K16" s="162" t="s">
        <v>513</v>
      </c>
    </row>
    <row r="17" spans="1:11" ht="24" customHeight="1" x14ac:dyDescent="0.2">
      <c r="A17" s="607" t="s">
        <v>218</v>
      </c>
      <c r="B17" s="614">
        <v>35.700000000000003</v>
      </c>
      <c r="C17" s="602">
        <v>33.1</v>
      </c>
      <c r="D17" s="605">
        <v>34.4</v>
      </c>
      <c r="E17" s="603">
        <v>38.200000000000003</v>
      </c>
      <c r="F17" s="603">
        <v>35.9</v>
      </c>
      <c r="G17" s="605">
        <v>37.1</v>
      </c>
      <c r="H17" s="603">
        <v>31.2</v>
      </c>
      <c r="I17" s="603">
        <v>28.2</v>
      </c>
      <c r="J17" s="602">
        <v>29.8</v>
      </c>
      <c r="K17" s="162" t="s">
        <v>514</v>
      </c>
    </row>
    <row r="18" spans="1:11" ht="16.5" customHeight="1" x14ac:dyDescent="0.2">
      <c r="A18" s="607" t="s">
        <v>119</v>
      </c>
      <c r="B18" s="614">
        <v>78.400000000000006</v>
      </c>
      <c r="C18" s="602">
        <v>79.7</v>
      </c>
      <c r="D18" s="605">
        <v>79.099999999999994</v>
      </c>
      <c r="E18" s="603">
        <v>77.400000000000006</v>
      </c>
      <c r="F18" s="603">
        <v>77.900000000000006</v>
      </c>
      <c r="G18" s="605">
        <v>77.599999999999994</v>
      </c>
      <c r="H18" s="603">
        <v>80.2</v>
      </c>
      <c r="I18" s="603">
        <v>83.1</v>
      </c>
      <c r="J18" s="602">
        <v>81.599999999999994</v>
      </c>
      <c r="K18" s="162" t="s">
        <v>120</v>
      </c>
    </row>
    <row r="19" spans="1:11" ht="24.75" customHeight="1" x14ac:dyDescent="0.2">
      <c r="A19" s="607" t="s">
        <v>121</v>
      </c>
      <c r="B19" s="614">
        <v>79.2</v>
      </c>
      <c r="C19" s="602">
        <v>79</v>
      </c>
      <c r="D19" s="605">
        <v>79.099999999999994</v>
      </c>
      <c r="E19" s="603">
        <v>78.3</v>
      </c>
      <c r="F19" s="603">
        <v>76.599999999999994</v>
      </c>
      <c r="G19" s="605">
        <v>77.5</v>
      </c>
      <c r="H19" s="603">
        <v>80.599999999999994</v>
      </c>
      <c r="I19" s="603">
        <v>83.5</v>
      </c>
      <c r="J19" s="602">
        <v>82</v>
      </c>
      <c r="K19" s="162" t="s">
        <v>122</v>
      </c>
    </row>
    <row r="20" spans="1:11" ht="16.5" customHeight="1" x14ac:dyDescent="0.2">
      <c r="A20" s="608" t="s">
        <v>123</v>
      </c>
      <c r="B20" s="606">
        <v>1.5</v>
      </c>
      <c r="C20" s="615">
        <v>1.4</v>
      </c>
      <c r="D20" s="633">
        <v>1.4</v>
      </c>
      <c r="E20" s="603">
        <v>1.9</v>
      </c>
      <c r="F20" s="603">
        <v>1.9</v>
      </c>
      <c r="G20" s="605">
        <v>1.9</v>
      </c>
      <c r="H20" s="603">
        <v>0.8</v>
      </c>
      <c r="I20" s="603">
        <v>0.7</v>
      </c>
      <c r="J20" s="602">
        <v>0.6</v>
      </c>
      <c r="K20" s="163" t="s">
        <v>21</v>
      </c>
    </row>
    <row r="21" spans="1:11" ht="39.75" customHeight="1" x14ac:dyDescent="0.2">
      <c r="A21" s="537" t="s">
        <v>235</v>
      </c>
      <c r="B21" s="609">
        <v>60.6</v>
      </c>
      <c r="C21" s="610">
        <v>58.7</v>
      </c>
      <c r="D21" s="611">
        <v>59.7</v>
      </c>
      <c r="E21" s="599">
        <v>62.4</v>
      </c>
      <c r="F21" s="600">
        <v>61.2</v>
      </c>
      <c r="G21" s="601">
        <v>61.8</v>
      </c>
      <c r="H21" s="600">
        <v>57.8</v>
      </c>
      <c r="I21" s="600">
        <v>54.6</v>
      </c>
      <c r="J21" s="601">
        <v>56.2</v>
      </c>
      <c r="K21" s="546" t="s">
        <v>556</v>
      </c>
    </row>
  </sheetData>
  <mergeCells count="12">
    <mergeCell ref="E5:G5"/>
    <mergeCell ref="H4:J4"/>
    <mergeCell ref="H5:J5"/>
    <mergeCell ref="H6:J6"/>
    <mergeCell ref="A1:K1"/>
    <mergeCell ref="A2:K2"/>
    <mergeCell ref="A4:A8"/>
    <mergeCell ref="K4:K8"/>
    <mergeCell ref="B4:D4"/>
    <mergeCell ref="B5:D5"/>
    <mergeCell ref="B6:D6"/>
    <mergeCell ref="E6:G6"/>
  </mergeCells>
  <printOptions horizontalCentered="1"/>
  <pageMargins left="0.39370078740157499" right="0.39370078740157499" top="0.78740157480314998" bottom="0.59055118110236204" header="0.39370078740157499" footer="0.39370078740157499"/>
  <pageSetup paperSize="9" scale="82" firstPageNumber="47" orientation="landscape" r:id="rId1"/>
  <headerFooter>
    <oddHeader>&amp;L&amp;8PCBS: Rule of Law and Access to Justice survey, 2021
&amp;R&amp;K00+000ء&amp;8&amp;K01+000PCBS: مسح سيادة القانون والوصول إلى العدالة, 2021</oddHeader>
    <oddFooter>&amp;C&amp;P</oddFooter>
  </headerFooter>
  <colBreaks count="1" manualBreakCount="1">
    <brk id="12"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L23"/>
  <sheetViews>
    <sheetView rightToLeft="1" tabSelected="1" view="pageBreakPreview" zoomScaleNormal="100" zoomScaleSheetLayoutView="100" workbookViewId="0">
      <selection activeCell="E10" sqref="E10"/>
    </sheetView>
  </sheetViews>
  <sheetFormatPr defaultRowHeight="15.95" customHeight="1" x14ac:dyDescent="0.2"/>
  <cols>
    <col min="1" max="1" width="30.25" style="11" customWidth="1"/>
    <col min="2" max="3" width="8.25" style="11" customWidth="1"/>
    <col min="4" max="4" width="8.875" style="11" customWidth="1"/>
    <col min="5" max="6" width="8.125" style="11" customWidth="1"/>
    <col min="7" max="7" width="8.875" style="11" customWidth="1"/>
    <col min="8" max="9" width="8" style="11" customWidth="1"/>
    <col min="10" max="10" width="8.875" style="11" customWidth="1"/>
    <col min="11" max="11" width="33.5" style="11" customWidth="1"/>
    <col min="12" max="259" width="9" style="11"/>
    <col min="260" max="260" width="30" style="11" customWidth="1"/>
    <col min="261" max="261" width="10.375" style="11" customWidth="1"/>
    <col min="262" max="262" width="10.125" style="11" customWidth="1"/>
    <col min="263" max="263" width="8.625" style="11" customWidth="1"/>
    <col min="264" max="264" width="8.875" style="11" customWidth="1"/>
    <col min="265" max="266" width="9.125" style="11" customWidth="1"/>
    <col min="267" max="267" width="33" style="11" customWidth="1"/>
    <col min="268" max="515" width="9" style="11"/>
    <col min="516" max="516" width="30" style="11" customWidth="1"/>
    <col min="517" max="517" width="10.375" style="11" customWidth="1"/>
    <col min="518" max="518" width="10.125" style="11" customWidth="1"/>
    <col min="519" max="519" width="8.625" style="11" customWidth="1"/>
    <col min="520" max="520" width="8.875" style="11" customWidth="1"/>
    <col min="521" max="522" width="9.125" style="11" customWidth="1"/>
    <col min="523" max="523" width="33" style="11" customWidth="1"/>
    <col min="524" max="771" width="9" style="11"/>
    <col min="772" max="772" width="30" style="11" customWidth="1"/>
    <col min="773" max="773" width="10.375" style="11" customWidth="1"/>
    <col min="774" max="774" width="10.125" style="11" customWidth="1"/>
    <col min="775" max="775" width="8.625" style="11" customWidth="1"/>
    <col min="776" max="776" width="8.875" style="11" customWidth="1"/>
    <col min="777" max="778" width="9.125" style="11" customWidth="1"/>
    <col min="779" max="779" width="33" style="11" customWidth="1"/>
    <col min="780" max="1027" width="9" style="11"/>
    <col min="1028" max="1028" width="30" style="11" customWidth="1"/>
    <col min="1029" max="1029" width="10.375" style="11" customWidth="1"/>
    <col min="1030" max="1030" width="10.125" style="11" customWidth="1"/>
    <col min="1031" max="1031" width="8.625" style="11" customWidth="1"/>
    <col min="1032" max="1032" width="8.875" style="11" customWidth="1"/>
    <col min="1033" max="1034" width="9.125" style="11" customWidth="1"/>
    <col min="1035" max="1035" width="33" style="11" customWidth="1"/>
    <col min="1036" max="1283" width="9" style="11"/>
    <col min="1284" max="1284" width="30" style="11" customWidth="1"/>
    <col min="1285" max="1285" width="10.375" style="11" customWidth="1"/>
    <col min="1286" max="1286" width="10.125" style="11" customWidth="1"/>
    <col min="1287" max="1287" width="8.625" style="11" customWidth="1"/>
    <col min="1288" max="1288" width="8.875" style="11" customWidth="1"/>
    <col min="1289" max="1290" width="9.125" style="11" customWidth="1"/>
    <col min="1291" max="1291" width="33" style="11" customWidth="1"/>
    <col min="1292" max="1539" width="9" style="11"/>
    <col min="1540" max="1540" width="30" style="11" customWidth="1"/>
    <col min="1541" max="1541" width="10.375" style="11" customWidth="1"/>
    <col min="1542" max="1542" width="10.125" style="11" customWidth="1"/>
    <col min="1543" max="1543" width="8.625" style="11" customWidth="1"/>
    <col min="1544" max="1544" width="8.875" style="11" customWidth="1"/>
    <col min="1545" max="1546" width="9.125" style="11" customWidth="1"/>
    <col min="1547" max="1547" width="33" style="11" customWidth="1"/>
    <col min="1548" max="1795" width="9" style="11"/>
    <col min="1796" max="1796" width="30" style="11" customWidth="1"/>
    <col min="1797" max="1797" width="10.375" style="11" customWidth="1"/>
    <col min="1798" max="1798" width="10.125" style="11" customWidth="1"/>
    <col min="1799" max="1799" width="8.625" style="11" customWidth="1"/>
    <col min="1800" max="1800" width="8.875" style="11" customWidth="1"/>
    <col min="1801" max="1802" width="9.125" style="11" customWidth="1"/>
    <col min="1803" max="1803" width="33" style="11" customWidth="1"/>
    <col min="1804" max="2051" width="9" style="11"/>
    <col min="2052" max="2052" width="30" style="11" customWidth="1"/>
    <col min="2053" max="2053" width="10.375" style="11" customWidth="1"/>
    <col min="2054" max="2054" width="10.125" style="11" customWidth="1"/>
    <col min="2055" max="2055" width="8.625" style="11" customWidth="1"/>
    <col min="2056" max="2056" width="8.875" style="11" customWidth="1"/>
    <col min="2057" max="2058" width="9.125" style="11" customWidth="1"/>
    <col min="2059" max="2059" width="33" style="11" customWidth="1"/>
    <col min="2060" max="2307" width="9" style="11"/>
    <col min="2308" max="2308" width="30" style="11" customWidth="1"/>
    <col min="2309" max="2309" width="10.375" style="11" customWidth="1"/>
    <col min="2310" max="2310" width="10.125" style="11" customWidth="1"/>
    <col min="2311" max="2311" width="8.625" style="11" customWidth="1"/>
    <col min="2312" max="2312" width="8.875" style="11" customWidth="1"/>
    <col min="2313" max="2314" width="9.125" style="11" customWidth="1"/>
    <col min="2315" max="2315" width="33" style="11" customWidth="1"/>
    <col min="2316" max="2563" width="9" style="11"/>
    <col min="2564" max="2564" width="30" style="11" customWidth="1"/>
    <col min="2565" max="2565" width="10.375" style="11" customWidth="1"/>
    <col min="2566" max="2566" width="10.125" style="11" customWidth="1"/>
    <col min="2567" max="2567" width="8.625" style="11" customWidth="1"/>
    <col min="2568" max="2568" width="8.875" style="11" customWidth="1"/>
    <col min="2569" max="2570" width="9.125" style="11" customWidth="1"/>
    <col min="2571" max="2571" width="33" style="11" customWidth="1"/>
    <col min="2572" max="2819" width="9" style="11"/>
    <col min="2820" max="2820" width="30" style="11" customWidth="1"/>
    <col min="2821" max="2821" width="10.375" style="11" customWidth="1"/>
    <col min="2822" max="2822" width="10.125" style="11" customWidth="1"/>
    <col min="2823" max="2823" width="8.625" style="11" customWidth="1"/>
    <col min="2824" max="2824" width="8.875" style="11" customWidth="1"/>
    <col min="2825" max="2826" width="9.125" style="11" customWidth="1"/>
    <col min="2827" max="2827" width="33" style="11" customWidth="1"/>
    <col min="2828" max="3075" width="9" style="11"/>
    <col min="3076" max="3076" width="30" style="11" customWidth="1"/>
    <col min="3077" max="3077" width="10.375" style="11" customWidth="1"/>
    <col min="3078" max="3078" width="10.125" style="11" customWidth="1"/>
    <col min="3079" max="3079" width="8.625" style="11" customWidth="1"/>
    <col min="3080" max="3080" width="8.875" style="11" customWidth="1"/>
    <col min="3081" max="3082" width="9.125" style="11" customWidth="1"/>
    <col min="3083" max="3083" width="33" style="11" customWidth="1"/>
    <col min="3084" max="3331" width="9" style="11"/>
    <col min="3332" max="3332" width="30" style="11" customWidth="1"/>
    <col min="3333" max="3333" width="10.375" style="11" customWidth="1"/>
    <col min="3334" max="3334" width="10.125" style="11" customWidth="1"/>
    <col min="3335" max="3335" width="8.625" style="11" customWidth="1"/>
    <col min="3336" max="3336" width="8.875" style="11" customWidth="1"/>
    <col min="3337" max="3338" width="9.125" style="11" customWidth="1"/>
    <col min="3339" max="3339" width="33" style="11" customWidth="1"/>
    <col min="3340" max="3587" width="9" style="11"/>
    <col min="3588" max="3588" width="30" style="11" customWidth="1"/>
    <col min="3589" max="3589" width="10.375" style="11" customWidth="1"/>
    <col min="3590" max="3590" width="10.125" style="11" customWidth="1"/>
    <col min="3591" max="3591" width="8.625" style="11" customWidth="1"/>
    <col min="3592" max="3592" width="8.875" style="11" customWidth="1"/>
    <col min="3593" max="3594" width="9.125" style="11" customWidth="1"/>
    <col min="3595" max="3595" width="33" style="11" customWidth="1"/>
    <col min="3596" max="3843" width="9" style="11"/>
    <col min="3844" max="3844" width="30" style="11" customWidth="1"/>
    <col min="3845" max="3845" width="10.375" style="11" customWidth="1"/>
    <col min="3846" max="3846" width="10.125" style="11" customWidth="1"/>
    <col min="3847" max="3847" width="8.625" style="11" customWidth="1"/>
    <col min="3848" max="3848" width="8.875" style="11" customWidth="1"/>
    <col min="3849" max="3850" width="9.125" style="11" customWidth="1"/>
    <col min="3851" max="3851" width="33" style="11" customWidth="1"/>
    <col min="3852" max="4099" width="9" style="11"/>
    <col min="4100" max="4100" width="30" style="11" customWidth="1"/>
    <col min="4101" max="4101" width="10.375" style="11" customWidth="1"/>
    <col min="4102" max="4102" width="10.125" style="11" customWidth="1"/>
    <col min="4103" max="4103" width="8.625" style="11" customWidth="1"/>
    <col min="4104" max="4104" width="8.875" style="11" customWidth="1"/>
    <col min="4105" max="4106" width="9.125" style="11" customWidth="1"/>
    <col min="4107" max="4107" width="33" style="11" customWidth="1"/>
    <col min="4108" max="4355" width="9" style="11"/>
    <col min="4356" max="4356" width="30" style="11" customWidth="1"/>
    <col min="4357" max="4357" width="10.375" style="11" customWidth="1"/>
    <col min="4358" max="4358" width="10.125" style="11" customWidth="1"/>
    <col min="4359" max="4359" width="8.625" style="11" customWidth="1"/>
    <col min="4360" max="4360" width="8.875" style="11" customWidth="1"/>
    <col min="4361" max="4362" width="9.125" style="11" customWidth="1"/>
    <col min="4363" max="4363" width="33" style="11" customWidth="1"/>
    <col min="4364" max="4611" width="9" style="11"/>
    <col min="4612" max="4612" width="30" style="11" customWidth="1"/>
    <col min="4613" max="4613" width="10.375" style="11" customWidth="1"/>
    <col min="4614" max="4614" width="10.125" style="11" customWidth="1"/>
    <col min="4615" max="4615" width="8.625" style="11" customWidth="1"/>
    <col min="4616" max="4616" width="8.875" style="11" customWidth="1"/>
    <col min="4617" max="4618" width="9.125" style="11" customWidth="1"/>
    <col min="4619" max="4619" width="33" style="11" customWidth="1"/>
    <col min="4620" max="4867" width="9" style="11"/>
    <col min="4868" max="4868" width="30" style="11" customWidth="1"/>
    <col min="4869" max="4869" width="10.375" style="11" customWidth="1"/>
    <col min="4870" max="4870" width="10.125" style="11" customWidth="1"/>
    <col min="4871" max="4871" width="8.625" style="11" customWidth="1"/>
    <col min="4872" max="4872" width="8.875" style="11" customWidth="1"/>
    <col min="4873" max="4874" width="9.125" style="11" customWidth="1"/>
    <col min="4875" max="4875" width="33" style="11" customWidth="1"/>
    <col min="4876" max="5123" width="9" style="11"/>
    <col min="5124" max="5124" width="30" style="11" customWidth="1"/>
    <col min="5125" max="5125" width="10.375" style="11" customWidth="1"/>
    <col min="5126" max="5126" width="10.125" style="11" customWidth="1"/>
    <col min="5127" max="5127" width="8.625" style="11" customWidth="1"/>
    <col min="5128" max="5128" width="8.875" style="11" customWidth="1"/>
    <col min="5129" max="5130" width="9.125" style="11" customWidth="1"/>
    <col min="5131" max="5131" width="33" style="11" customWidth="1"/>
    <col min="5132" max="5379" width="9" style="11"/>
    <col min="5380" max="5380" width="30" style="11" customWidth="1"/>
    <col min="5381" max="5381" width="10.375" style="11" customWidth="1"/>
    <col min="5382" max="5382" width="10.125" style="11" customWidth="1"/>
    <col min="5383" max="5383" width="8.625" style="11" customWidth="1"/>
    <col min="5384" max="5384" width="8.875" style="11" customWidth="1"/>
    <col min="5385" max="5386" width="9.125" style="11" customWidth="1"/>
    <col min="5387" max="5387" width="33" style="11" customWidth="1"/>
    <col min="5388" max="5635" width="9" style="11"/>
    <col min="5636" max="5636" width="30" style="11" customWidth="1"/>
    <col min="5637" max="5637" width="10.375" style="11" customWidth="1"/>
    <col min="5638" max="5638" width="10.125" style="11" customWidth="1"/>
    <col min="5639" max="5639" width="8.625" style="11" customWidth="1"/>
    <col min="5640" max="5640" width="8.875" style="11" customWidth="1"/>
    <col min="5641" max="5642" width="9.125" style="11" customWidth="1"/>
    <col min="5643" max="5643" width="33" style="11" customWidth="1"/>
    <col min="5644" max="5891" width="9" style="11"/>
    <col min="5892" max="5892" width="30" style="11" customWidth="1"/>
    <col min="5893" max="5893" width="10.375" style="11" customWidth="1"/>
    <col min="5894" max="5894" width="10.125" style="11" customWidth="1"/>
    <col min="5895" max="5895" width="8.625" style="11" customWidth="1"/>
    <col min="5896" max="5896" width="8.875" style="11" customWidth="1"/>
    <col min="5897" max="5898" width="9.125" style="11" customWidth="1"/>
    <col min="5899" max="5899" width="33" style="11" customWidth="1"/>
    <col min="5900" max="6147" width="9" style="11"/>
    <col min="6148" max="6148" width="30" style="11" customWidth="1"/>
    <col min="6149" max="6149" width="10.375" style="11" customWidth="1"/>
    <col min="6150" max="6150" width="10.125" style="11" customWidth="1"/>
    <col min="6151" max="6151" width="8.625" style="11" customWidth="1"/>
    <col min="6152" max="6152" width="8.875" style="11" customWidth="1"/>
    <col min="6153" max="6154" width="9.125" style="11" customWidth="1"/>
    <col min="6155" max="6155" width="33" style="11" customWidth="1"/>
    <col min="6156" max="6403" width="9" style="11"/>
    <col min="6404" max="6404" width="30" style="11" customWidth="1"/>
    <col min="6405" max="6405" width="10.375" style="11" customWidth="1"/>
    <col min="6406" max="6406" width="10.125" style="11" customWidth="1"/>
    <col min="6407" max="6407" width="8.625" style="11" customWidth="1"/>
    <col min="6408" max="6408" width="8.875" style="11" customWidth="1"/>
    <col min="6409" max="6410" width="9.125" style="11" customWidth="1"/>
    <col min="6411" max="6411" width="33" style="11" customWidth="1"/>
    <col min="6412" max="6659" width="9" style="11"/>
    <col min="6660" max="6660" width="30" style="11" customWidth="1"/>
    <col min="6661" max="6661" width="10.375" style="11" customWidth="1"/>
    <col min="6662" max="6662" width="10.125" style="11" customWidth="1"/>
    <col min="6663" max="6663" width="8.625" style="11" customWidth="1"/>
    <col min="6664" max="6664" width="8.875" style="11" customWidth="1"/>
    <col min="6665" max="6666" width="9.125" style="11" customWidth="1"/>
    <col min="6667" max="6667" width="33" style="11" customWidth="1"/>
    <col min="6668" max="6915" width="9" style="11"/>
    <col min="6916" max="6916" width="30" style="11" customWidth="1"/>
    <col min="6917" max="6917" width="10.375" style="11" customWidth="1"/>
    <col min="6918" max="6918" width="10.125" style="11" customWidth="1"/>
    <col min="6919" max="6919" width="8.625" style="11" customWidth="1"/>
    <col min="6920" max="6920" width="8.875" style="11" customWidth="1"/>
    <col min="6921" max="6922" width="9.125" style="11" customWidth="1"/>
    <col min="6923" max="6923" width="33" style="11" customWidth="1"/>
    <col min="6924" max="7171" width="9" style="11"/>
    <col min="7172" max="7172" width="30" style="11" customWidth="1"/>
    <col min="7173" max="7173" width="10.375" style="11" customWidth="1"/>
    <col min="7174" max="7174" width="10.125" style="11" customWidth="1"/>
    <col min="7175" max="7175" width="8.625" style="11" customWidth="1"/>
    <col min="7176" max="7176" width="8.875" style="11" customWidth="1"/>
    <col min="7177" max="7178" width="9.125" style="11" customWidth="1"/>
    <col min="7179" max="7179" width="33" style="11" customWidth="1"/>
    <col min="7180" max="7427" width="9" style="11"/>
    <col min="7428" max="7428" width="30" style="11" customWidth="1"/>
    <col min="7429" max="7429" width="10.375" style="11" customWidth="1"/>
    <col min="7430" max="7430" width="10.125" style="11" customWidth="1"/>
    <col min="7431" max="7431" width="8.625" style="11" customWidth="1"/>
    <col min="7432" max="7432" width="8.875" style="11" customWidth="1"/>
    <col min="7433" max="7434" width="9.125" style="11" customWidth="1"/>
    <col min="7435" max="7435" width="33" style="11" customWidth="1"/>
    <col min="7436" max="7683" width="9" style="11"/>
    <col min="7684" max="7684" width="30" style="11" customWidth="1"/>
    <col min="7685" max="7685" width="10.375" style="11" customWidth="1"/>
    <col min="7686" max="7686" width="10.125" style="11" customWidth="1"/>
    <col min="7687" max="7687" width="8.625" style="11" customWidth="1"/>
    <col min="7688" max="7688" width="8.875" style="11" customWidth="1"/>
    <col min="7689" max="7690" width="9.125" style="11" customWidth="1"/>
    <col min="7691" max="7691" width="33" style="11" customWidth="1"/>
    <col min="7692" max="7939" width="9" style="11"/>
    <col min="7940" max="7940" width="30" style="11" customWidth="1"/>
    <col min="7941" max="7941" width="10.375" style="11" customWidth="1"/>
    <col min="7942" max="7942" width="10.125" style="11" customWidth="1"/>
    <col min="7943" max="7943" width="8.625" style="11" customWidth="1"/>
    <col min="7944" max="7944" width="8.875" style="11" customWidth="1"/>
    <col min="7945" max="7946" width="9.125" style="11" customWidth="1"/>
    <col min="7947" max="7947" width="33" style="11" customWidth="1"/>
    <col min="7948" max="8195" width="9" style="11"/>
    <col min="8196" max="8196" width="30" style="11" customWidth="1"/>
    <col min="8197" max="8197" width="10.375" style="11" customWidth="1"/>
    <col min="8198" max="8198" width="10.125" style="11" customWidth="1"/>
    <col min="8199" max="8199" width="8.625" style="11" customWidth="1"/>
    <col min="8200" max="8200" width="8.875" style="11" customWidth="1"/>
    <col min="8201" max="8202" width="9.125" style="11" customWidth="1"/>
    <col min="8203" max="8203" width="33" style="11" customWidth="1"/>
    <col min="8204" max="8451" width="9" style="11"/>
    <col min="8452" max="8452" width="30" style="11" customWidth="1"/>
    <col min="8453" max="8453" width="10.375" style="11" customWidth="1"/>
    <col min="8454" max="8454" width="10.125" style="11" customWidth="1"/>
    <col min="8455" max="8455" width="8.625" style="11" customWidth="1"/>
    <col min="8456" max="8456" width="8.875" style="11" customWidth="1"/>
    <col min="8457" max="8458" width="9.125" style="11" customWidth="1"/>
    <col min="8459" max="8459" width="33" style="11" customWidth="1"/>
    <col min="8460" max="8707" width="9" style="11"/>
    <col min="8708" max="8708" width="30" style="11" customWidth="1"/>
    <col min="8709" max="8709" width="10.375" style="11" customWidth="1"/>
    <col min="8710" max="8710" width="10.125" style="11" customWidth="1"/>
    <col min="8711" max="8711" width="8.625" style="11" customWidth="1"/>
    <col min="8712" max="8712" width="8.875" style="11" customWidth="1"/>
    <col min="8713" max="8714" width="9.125" style="11" customWidth="1"/>
    <col min="8715" max="8715" width="33" style="11" customWidth="1"/>
    <col min="8716" max="8963" width="9" style="11"/>
    <col min="8964" max="8964" width="30" style="11" customWidth="1"/>
    <col min="8965" max="8965" width="10.375" style="11" customWidth="1"/>
    <col min="8966" max="8966" width="10.125" style="11" customWidth="1"/>
    <col min="8967" max="8967" width="8.625" style="11" customWidth="1"/>
    <col min="8968" max="8968" width="8.875" style="11" customWidth="1"/>
    <col min="8969" max="8970" width="9.125" style="11" customWidth="1"/>
    <col min="8971" max="8971" width="33" style="11" customWidth="1"/>
    <col min="8972" max="9219" width="9" style="11"/>
    <col min="9220" max="9220" width="30" style="11" customWidth="1"/>
    <col min="9221" max="9221" width="10.375" style="11" customWidth="1"/>
    <col min="9222" max="9222" width="10.125" style="11" customWidth="1"/>
    <col min="9223" max="9223" width="8.625" style="11" customWidth="1"/>
    <col min="9224" max="9224" width="8.875" style="11" customWidth="1"/>
    <col min="9225" max="9226" width="9.125" style="11" customWidth="1"/>
    <col min="9227" max="9227" width="33" style="11" customWidth="1"/>
    <col min="9228" max="9475" width="9" style="11"/>
    <col min="9476" max="9476" width="30" style="11" customWidth="1"/>
    <col min="9477" max="9477" width="10.375" style="11" customWidth="1"/>
    <col min="9478" max="9478" width="10.125" style="11" customWidth="1"/>
    <col min="9479" max="9479" width="8.625" style="11" customWidth="1"/>
    <col min="9480" max="9480" width="8.875" style="11" customWidth="1"/>
    <col min="9481" max="9482" width="9.125" style="11" customWidth="1"/>
    <col min="9483" max="9483" width="33" style="11" customWidth="1"/>
    <col min="9484" max="9731" width="9" style="11"/>
    <col min="9732" max="9732" width="30" style="11" customWidth="1"/>
    <col min="9733" max="9733" width="10.375" style="11" customWidth="1"/>
    <col min="9734" max="9734" width="10.125" style="11" customWidth="1"/>
    <col min="9735" max="9735" width="8.625" style="11" customWidth="1"/>
    <col min="9736" max="9736" width="8.875" style="11" customWidth="1"/>
    <col min="9737" max="9738" width="9.125" style="11" customWidth="1"/>
    <col min="9739" max="9739" width="33" style="11" customWidth="1"/>
    <col min="9740" max="9987" width="9" style="11"/>
    <col min="9988" max="9988" width="30" style="11" customWidth="1"/>
    <col min="9989" max="9989" width="10.375" style="11" customWidth="1"/>
    <col min="9990" max="9990" width="10.125" style="11" customWidth="1"/>
    <col min="9991" max="9991" width="8.625" style="11" customWidth="1"/>
    <col min="9992" max="9992" width="8.875" style="11" customWidth="1"/>
    <col min="9993" max="9994" width="9.125" style="11" customWidth="1"/>
    <col min="9995" max="9995" width="33" style="11" customWidth="1"/>
    <col min="9996" max="10243" width="9" style="11"/>
    <col min="10244" max="10244" width="30" style="11" customWidth="1"/>
    <col min="10245" max="10245" width="10.375" style="11" customWidth="1"/>
    <col min="10246" max="10246" width="10.125" style="11" customWidth="1"/>
    <col min="10247" max="10247" width="8.625" style="11" customWidth="1"/>
    <col min="10248" max="10248" width="8.875" style="11" customWidth="1"/>
    <col min="10249" max="10250" width="9.125" style="11" customWidth="1"/>
    <col min="10251" max="10251" width="33" style="11" customWidth="1"/>
    <col min="10252" max="10499" width="9" style="11"/>
    <col min="10500" max="10500" width="30" style="11" customWidth="1"/>
    <col min="10501" max="10501" width="10.375" style="11" customWidth="1"/>
    <col min="10502" max="10502" width="10.125" style="11" customWidth="1"/>
    <col min="10503" max="10503" width="8.625" style="11" customWidth="1"/>
    <col min="10504" max="10504" width="8.875" style="11" customWidth="1"/>
    <col min="10505" max="10506" width="9.125" style="11" customWidth="1"/>
    <col min="10507" max="10507" width="33" style="11" customWidth="1"/>
    <col min="10508" max="10755" width="9" style="11"/>
    <col min="10756" max="10756" width="30" style="11" customWidth="1"/>
    <col min="10757" max="10757" width="10.375" style="11" customWidth="1"/>
    <col min="10758" max="10758" width="10.125" style="11" customWidth="1"/>
    <col min="10759" max="10759" width="8.625" style="11" customWidth="1"/>
    <col min="10760" max="10760" width="8.875" style="11" customWidth="1"/>
    <col min="10761" max="10762" width="9.125" style="11" customWidth="1"/>
    <col min="10763" max="10763" width="33" style="11" customWidth="1"/>
    <col min="10764" max="11011" width="9" style="11"/>
    <col min="11012" max="11012" width="30" style="11" customWidth="1"/>
    <col min="11013" max="11013" width="10.375" style="11" customWidth="1"/>
    <col min="11014" max="11014" width="10.125" style="11" customWidth="1"/>
    <col min="11015" max="11015" width="8.625" style="11" customWidth="1"/>
    <col min="11016" max="11016" width="8.875" style="11" customWidth="1"/>
    <col min="11017" max="11018" width="9.125" style="11" customWidth="1"/>
    <col min="11019" max="11019" width="33" style="11" customWidth="1"/>
    <col min="11020" max="11267" width="9" style="11"/>
    <col min="11268" max="11268" width="30" style="11" customWidth="1"/>
    <col min="11269" max="11269" width="10.375" style="11" customWidth="1"/>
    <col min="11270" max="11270" width="10.125" style="11" customWidth="1"/>
    <col min="11271" max="11271" width="8.625" style="11" customWidth="1"/>
    <col min="11272" max="11272" width="8.875" style="11" customWidth="1"/>
    <col min="11273" max="11274" width="9.125" style="11" customWidth="1"/>
    <col min="11275" max="11275" width="33" style="11" customWidth="1"/>
    <col min="11276" max="11523" width="9" style="11"/>
    <col min="11524" max="11524" width="30" style="11" customWidth="1"/>
    <col min="11525" max="11525" width="10.375" style="11" customWidth="1"/>
    <col min="11526" max="11526" width="10.125" style="11" customWidth="1"/>
    <col min="11527" max="11527" width="8.625" style="11" customWidth="1"/>
    <col min="11528" max="11528" width="8.875" style="11" customWidth="1"/>
    <col min="11529" max="11530" width="9.125" style="11" customWidth="1"/>
    <col min="11531" max="11531" width="33" style="11" customWidth="1"/>
    <col min="11532" max="11779" width="9" style="11"/>
    <col min="11780" max="11780" width="30" style="11" customWidth="1"/>
    <col min="11781" max="11781" width="10.375" style="11" customWidth="1"/>
    <col min="11782" max="11782" width="10.125" style="11" customWidth="1"/>
    <col min="11783" max="11783" width="8.625" style="11" customWidth="1"/>
    <col min="11784" max="11784" width="8.875" style="11" customWidth="1"/>
    <col min="11785" max="11786" width="9.125" style="11" customWidth="1"/>
    <col min="11787" max="11787" width="33" style="11" customWidth="1"/>
    <col min="11788" max="12035" width="9" style="11"/>
    <col min="12036" max="12036" width="30" style="11" customWidth="1"/>
    <col min="12037" max="12037" width="10.375" style="11" customWidth="1"/>
    <col min="12038" max="12038" width="10.125" style="11" customWidth="1"/>
    <col min="12039" max="12039" width="8.625" style="11" customWidth="1"/>
    <col min="12040" max="12040" width="8.875" style="11" customWidth="1"/>
    <col min="12041" max="12042" width="9.125" style="11" customWidth="1"/>
    <col min="12043" max="12043" width="33" style="11" customWidth="1"/>
    <col min="12044" max="12291" width="9" style="11"/>
    <col min="12292" max="12292" width="30" style="11" customWidth="1"/>
    <col min="12293" max="12293" width="10.375" style="11" customWidth="1"/>
    <col min="12294" max="12294" width="10.125" style="11" customWidth="1"/>
    <col min="12295" max="12295" width="8.625" style="11" customWidth="1"/>
    <col min="12296" max="12296" width="8.875" style="11" customWidth="1"/>
    <col min="12297" max="12298" width="9.125" style="11" customWidth="1"/>
    <col min="12299" max="12299" width="33" style="11" customWidth="1"/>
    <col min="12300" max="12547" width="9" style="11"/>
    <col min="12548" max="12548" width="30" style="11" customWidth="1"/>
    <col min="12549" max="12549" width="10.375" style="11" customWidth="1"/>
    <col min="12550" max="12550" width="10.125" style="11" customWidth="1"/>
    <col min="12551" max="12551" width="8.625" style="11" customWidth="1"/>
    <col min="12552" max="12552" width="8.875" style="11" customWidth="1"/>
    <col min="12553" max="12554" width="9.125" style="11" customWidth="1"/>
    <col min="12555" max="12555" width="33" style="11" customWidth="1"/>
    <col min="12556" max="12803" width="9" style="11"/>
    <col min="12804" max="12804" width="30" style="11" customWidth="1"/>
    <col min="12805" max="12805" width="10.375" style="11" customWidth="1"/>
    <col min="12806" max="12806" width="10.125" style="11" customWidth="1"/>
    <col min="12807" max="12807" width="8.625" style="11" customWidth="1"/>
    <col min="12808" max="12808" width="8.875" style="11" customWidth="1"/>
    <col min="12809" max="12810" width="9.125" style="11" customWidth="1"/>
    <col min="12811" max="12811" width="33" style="11" customWidth="1"/>
    <col min="12812" max="13059" width="9" style="11"/>
    <col min="13060" max="13060" width="30" style="11" customWidth="1"/>
    <col min="13061" max="13061" width="10.375" style="11" customWidth="1"/>
    <col min="13062" max="13062" width="10.125" style="11" customWidth="1"/>
    <col min="13063" max="13063" width="8.625" style="11" customWidth="1"/>
    <col min="13064" max="13064" width="8.875" style="11" customWidth="1"/>
    <col min="13065" max="13066" width="9.125" style="11" customWidth="1"/>
    <col min="13067" max="13067" width="33" style="11" customWidth="1"/>
    <col min="13068" max="13315" width="9" style="11"/>
    <col min="13316" max="13316" width="30" style="11" customWidth="1"/>
    <col min="13317" max="13317" width="10.375" style="11" customWidth="1"/>
    <col min="13318" max="13318" width="10.125" style="11" customWidth="1"/>
    <col min="13319" max="13319" width="8.625" style="11" customWidth="1"/>
    <col min="13320" max="13320" width="8.875" style="11" customWidth="1"/>
    <col min="13321" max="13322" width="9.125" style="11" customWidth="1"/>
    <col min="13323" max="13323" width="33" style="11" customWidth="1"/>
    <col min="13324" max="13571" width="9" style="11"/>
    <col min="13572" max="13572" width="30" style="11" customWidth="1"/>
    <col min="13573" max="13573" width="10.375" style="11" customWidth="1"/>
    <col min="13574" max="13574" width="10.125" style="11" customWidth="1"/>
    <col min="13575" max="13575" width="8.625" style="11" customWidth="1"/>
    <col min="13576" max="13576" width="8.875" style="11" customWidth="1"/>
    <col min="13577" max="13578" width="9.125" style="11" customWidth="1"/>
    <col min="13579" max="13579" width="33" style="11" customWidth="1"/>
    <col min="13580" max="13827" width="9" style="11"/>
    <col min="13828" max="13828" width="30" style="11" customWidth="1"/>
    <col min="13829" max="13829" width="10.375" style="11" customWidth="1"/>
    <col min="13830" max="13830" width="10.125" style="11" customWidth="1"/>
    <col min="13831" max="13831" width="8.625" style="11" customWidth="1"/>
    <col min="13832" max="13832" width="8.875" style="11" customWidth="1"/>
    <col min="13833" max="13834" width="9.125" style="11" customWidth="1"/>
    <col min="13835" max="13835" width="33" style="11" customWidth="1"/>
    <col min="13836" max="14083" width="9" style="11"/>
    <col min="14084" max="14084" width="30" style="11" customWidth="1"/>
    <col min="14085" max="14085" width="10.375" style="11" customWidth="1"/>
    <col min="14086" max="14086" width="10.125" style="11" customWidth="1"/>
    <col min="14087" max="14087" width="8.625" style="11" customWidth="1"/>
    <col min="14088" max="14088" width="8.875" style="11" customWidth="1"/>
    <col min="14089" max="14090" width="9.125" style="11" customWidth="1"/>
    <col min="14091" max="14091" width="33" style="11" customWidth="1"/>
    <col min="14092" max="14339" width="9" style="11"/>
    <col min="14340" max="14340" width="30" style="11" customWidth="1"/>
    <col min="14341" max="14341" width="10.375" style="11" customWidth="1"/>
    <col min="14342" max="14342" width="10.125" style="11" customWidth="1"/>
    <col min="14343" max="14343" width="8.625" style="11" customWidth="1"/>
    <col min="14344" max="14344" width="8.875" style="11" customWidth="1"/>
    <col min="14345" max="14346" width="9.125" style="11" customWidth="1"/>
    <col min="14347" max="14347" width="33" style="11" customWidth="1"/>
    <col min="14348" max="14595" width="9" style="11"/>
    <col min="14596" max="14596" width="30" style="11" customWidth="1"/>
    <col min="14597" max="14597" width="10.375" style="11" customWidth="1"/>
    <col min="14598" max="14598" width="10.125" style="11" customWidth="1"/>
    <col min="14599" max="14599" width="8.625" style="11" customWidth="1"/>
    <col min="14600" max="14600" width="8.875" style="11" customWidth="1"/>
    <col min="14601" max="14602" width="9.125" style="11" customWidth="1"/>
    <col min="14603" max="14603" width="33" style="11" customWidth="1"/>
    <col min="14604" max="14851" width="9" style="11"/>
    <col min="14852" max="14852" width="30" style="11" customWidth="1"/>
    <col min="14853" max="14853" width="10.375" style="11" customWidth="1"/>
    <col min="14854" max="14854" width="10.125" style="11" customWidth="1"/>
    <col min="14855" max="14855" width="8.625" style="11" customWidth="1"/>
    <col min="14856" max="14856" width="8.875" style="11" customWidth="1"/>
    <col min="14857" max="14858" width="9.125" style="11" customWidth="1"/>
    <col min="14859" max="14859" width="33" style="11" customWidth="1"/>
    <col min="14860" max="15107" width="9" style="11"/>
    <col min="15108" max="15108" width="30" style="11" customWidth="1"/>
    <col min="15109" max="15109" width="10.375" style="11" customWidth="1"/>
    <col min="15110" max="15110" width="10.125" style="11" customWidth="1"/>
    <col min="15111" max="15111" width="8.625" style="11" customWidth="1"/>
    <col min="15112" max="15112" width="8.875" style="11" customWidth="1"/>
    <col min="15113" max="15114" width="9.125" style="11" customWidth="1"/>
    <col min="15115" max="15115" width="33" style="11" customWidth="1"/>
    <col min="15116" max="15363" width="9" style="11"/>
    <col min="15364" max="15364" width="30" style="11" customWidth="1"/>
    <col min="15365" max="15365" width="10.375" style="11" customWidth="1"/>
    <col min="15366" max="15366" width="10.125" style="11" customWidth="1"/>
    <col min="15367" max="15367" width="8.625" style="11" customWidth="1"/>
    <col min="15368" max="15368" width="8.875" style="11" customWidth="1"/>
    <col min="15369" max="15370" width="9.125" style="11" customWidth="1"/>
    <col min="15371" max="15371" width="33" style="11" customWidth="1"/>
    <col min="15372" max="15619" width="9" style="11"/>
    <col min="15620" max="15620" width="30" style="11" customWidth="1"/>
    <col min="15621" max="15621" width="10.375" style="11" customWidth="1"/>
    <col min="15622" max="15622" width="10.125" style="11" customWidth="1"/>
    <col min="15623" max="15623" width="8.625" style="11" customWidth="1"/>
    <col min="15624" max="15624" width="8.875" style="11" customWidth="1"/>
    <col min="15625" max="15626" width="9.125" style="11" customWidth="1"/>
    <col min="15627" max="15627" width="33" style="11" customWidth="1"/>
    <col min="15628" max="15875" width="9" style="11"/>
    <col min="15876" max="15876" width="30" style="11" customWidth="1"/>
    <col min="15877" max="15877" width="10.375" style="11" customWidth="1"/>
    <col min="15878" max="15878" width="10.125" style="11" customWidth="1"/>
    <col min="15879" max="15879" width="8.625" style="11" customWidth="1"/>
    <col min="15880" max="15880" width="8.875" style="11" customWidth="1"/>
    <col min="15881" max="15882" width="9.125" style="11" customWidth="1"/>
    <col min="15883" max="15883" width="33" style="11" customWidth="1"/>
    <col min="15884" max="16131" width="9" style="11"/>
    <col min="16132" max="16132" width="30" style="11" customWidth="1"/>
    <col min="16133" max="16133" width="10.375" style="11" customWidth="1"/>
    <col min="16134" max="16134" width="10.125" style="11" customWidth="1"/>
    <col min="16135" max="16135" width="8.625" style="11" customWidth="1"/>
    <col min="16136" max="16136" width="8.875" style="11" customWidth="1"/>
    <col min="16137" max="16138" width="9.125" style="11" customWidth="1"/>
    <col min="16139" max="16139" width="33" style="11" customWidth="1"/>
    <col min="16140" max="16384" width="9" style="11"/>
  </cols>
  <sheetData>
    <row r="1" spans="1:12" ht="20.100000000000001" customHeight="1" x14ac:dyDescent="0.2">
      <c r="A1" s="759" t="s">
        <v>424</v>
      </c>
      <c r="B1" s="759"/>
      <c r="C1" s="832"/>
      <c r="D1" s="832"/>
      <c r="E1" s="832"/>
      <c r="F1" s="832"/>
      <c r="G1" s="832"/>
      <c r="H1" s="832"/>
      <c r="I1" s="832"/>
      <c r="J1" s="832"/>
      <c r="K1" s="832"/>
    </row>
    <row r="2" spans="1:12" ht="32.25" customHeight="1" x14ac:dyDescent="0.2">
      <c r="A2" s="760" t="s">
        <v>554</v>
      </c>
      <c r="B2" s="760"/>
      <c r="C2" s="760"/>
      <c r="D2" s="760"/>
      <c r="E2" s="760"/>
      <c r="F2" s="760"/>
      <c r="G2" s="760"/>
      <c r="H2" s="760"/>
      <c r="I2" s="760"/>
      <c r="J2" s="760"/>
      <c r="K2" s="760"/>
    </row>
    <row r="3" spans="1:12" ht="6" customHeight="1" x14ac:dyDescent="0.2"/>
    <row r="4" spans="1:12" ht="16.5" customHeight="1" x14ac:dyDescent="0.2">
      <c r="A4" s="761" t="s">
        <v>168</v>
      </c>
      <c r="B4" s="767" t="s">
        <v>211</v>
      </c>
      <c r="C4" s="768"/>
      <c r="D4" s="768"/>
      <c r="E4" s="102"/>
      <c r="F4" s="1"/>
      <c r="G4" s="1"/>
      <c r="H4" s="860" t="s">
        <v>212</v>
      </c>
      <c r="I4" s="860"/>
      <c r="J4" s="861"/>
      <c r="K4" s="764" t="s">
        <v>169</v>
      </c>
    </row>
    <row r="5" spans="1:12" ht="16.5" customHeight="1" x14ac:dyDescent="0.2">
      <c r="A5" s="762"/>
      <c r="B5" s="783" t="s">
        <v>0</v>
      </c>
      <c r="C5" s="784"/>
      <c r="D5" s="785"/>
      <c r="E5" s="858" t="s">
        <v>2</v>
      </c>
      <c r="F5" s="848"/>
      <c r="G5" s="849"/>
      <c r="H5" s="858" t="s">
        <v>3</v>
      </c>
      <c r="I5" s="848"/>
      <c r="J5" s="849"/>
      <c r="K5" s="765"/>
    </row>
    <row r="6" spans="1:12" ht="16.5" customHeight="1" x14ac:dyDescent="0.2">
      <c r="A6" s="762"/>
      <c r="B6" s="862" t="s">
        <v>1</v>
      </c>
      <c r="C6" s="863"/>
      <c r="D6" s="864"/>
      <c r="E6" s="780" t="s">
        <v>4</v>
      </c>
      <c r="F6" s="781"/>
      <c r="G6" s="782"/>
      <c r="H6" s="859" t="s">
        <v>5</v>
      </c>
      <c r="I6" s="850"/>
      <c r="J6" s="851"/>
      <c r="K6" s="765"/>
    </row>
    <row r="7" spans="1:12" ht="16.5" customHeight="1" x14ac:dyDescent="0.2">
      <c r="A7" s="762"/>
      <c r="B7" s="110" t="s">
        <v>241</v>
      </c>
      <c r="C7" s="110" t="s">
        <v>242</v>
      </c>
      <c r="D7" s="274" t="s">
        <v>65</v>
      </c>
      <c r="E7" s="71" t="s">
        <v>241</v>
      </c>
      <c r="F7" s="71" t="s">
        <v>242</v>
      </c>
      <c r="G7" s="274" t="s">
        <v>65</v>
      </c>
      <c r="H7" s="71" t="s">
        <v>241</v>
      </c>
      <c r="I7" s="71" t="s">
        <v>242</v>
      </c>
      <c r="J7" s="274" t="s">
        <v>65</v>
      </c>
      <c r="K7" s="765"/>
    </row>
    <row r="8" spans="1:12" ht="16.5" customHeight="1" x14ac:dyDescent="0.2">
      <c r="A8" s="763"/>
      <c r="B8" s="265" t="s">
        <v>239</v>
      </c>
      <c r="C8" s="275" t="s">
        <v>240</v>
      </c>
      <c r="D8" s="275" t="s">
        <v>146</v>
      </c>
      <c r="E8" s="254" t="s">
        <v>239</v>
      </c>
      <c r="F8" s="254" t="s">
        <v>240</v>
      </c>
      <c r="G8" s="275" t="s">
        <v>146</v>
      </c>
      <c r="H8" s="266" t="s">
        <v>239</v>
      </c>
      <c r="I8" s="266" t="s">
        <v>240</v>
      </c>
      <c r="J8" s="265" t="s">
        <v>146</v>
      </c>
      <c r="K8" s="766"/>
    </row>
    <row r="9" spans="1:12" ht="16.5" customHeight="1" x14ac:dyDescent="0.2">
      <c r="A9" s="268" t="s">
        <v>124</v>
      </c>
      <c r="B9" s="158">
        <v>49.8</v>
      </c>
      <c r="C9" s="159">
        <v>40.700000000000003</v>
      </c>
      <c r="D9" s="295">
        <v>45.2</v>
      </c>
      <c r="E9" s="153">
        <v>50.1</v>
      </c>
      <c r="F9" s="153">
        <v>40.299999999999997</v>
      </c>
      <c r="G9" s="295">
        <v>45.2</v>
      </c>
      <c r="H9" s="548">
        <v>49.4</v>
      </c>
      <c r="I9" s="238">
        <v>41.2</v>
      </c>
      <c r="J9" s="295">
        <v>45.2</v>
      </c>
      <c r="K9" s="547" t="s">
        <v>125</v>
      </c>
    </row>
    <row r="10" spans="1:12" ht="16.5" customHeight="1" x14ac:dyDescent="0.25">
      <c r="A10" s="165" t="s">
        <v>126</v>
      </c>
      <c r="B10" s="150">
        <v>85.6</v>
      </c>
      <c r="C10" s="150">
        <v>80.599999999999994</v>
      </c>
      <c r="D10" s="296">
        <v>83.1</v>
      </c>
      <c r="E10" s="153">
        <v>87.4</v>
      </c>
      <c r="F10" s="153">
        <v>81.900000000000006</v>
      </c>
      <c r="G10" s="296">
        <v>84.7</v>
      </c>
      <c r="H10" s="544">
        <v>82.9</v>
      </c>
      <c r="I10" s="153">
        <v>78.900000000000006</v>
      </c>
      <c r="J10" s="296">
        <v>80.900000000000006</v>
      </c>
      <c r="K10" s="547" t="s">
        <v>127</v>
      </c>
      <c r="L10" s="273"/>
    </row>
    <row r="11" spans="1:12" ht="38.25" customHeight="1" x14ac:dyDescent="0.2">
      <c r="A11" s="165" t="s">
        <v>128</v>
      </c>
      <c r="B11" s="150">
        <v>73.400000000000006</v>
      </c>
      <c r="C11" s="150">
        <v>71.5</v>
      </c>
      <c r="D11" s="296">
        <v>72.400000000000006</v>
      </c>
      <c r="E11" s="153">
        <v>70.8</v>
      </c>
      <c r="F11" s="153">
        <v>68.7</v>
      </c>
      <c r="G11" s="296">
        <v>69.8</v>
      </c>
      <c r="H11" s="544">
        <v>77.2</v>
      </c>
      <c r="I11" s="153">
        <v>75.2</v>
      </c>
      <c r="J11" s="296">
        <v>76.2</v>
      </c>
      <c r="K11" s="547" t="s">
        <v>129</v>
      </c>
    </row>
    <row r="12" spans="1:12" ht="16.5" customHeight="1" x14ac:dyDescent="0.2">
      <c r="A12" s="165" t="s">
        <v>130</v>
      </c>
      <c r="B12" s="150">
        <v>37.1</v>
      </c>
      <c r="C12" s="150">
        <v>31.1</v>
      </c>
      <c r="D12" s="296">
        <v>34.1</v>
      </c>
      <c r="E12" s="153">
        <v>37.6</v>
      </c>
      <c r="F12" s="153">
        <v>32.200000000000003</v>
      </c>
      <c r="G12" s="296">
        <v>34.9</v>
      </c>
      <c r="H12" s="544">
        <v>36.4</v>
      </c>
      <c r="I12" s="153">
        <v>29.7</v>
      </c>
      <c r="J12" s="296">
        <v>33</v>
      </c>
      <c r="K12" s="547" t="s">
        <v>131</v>
      </c>
    </row>
    <row r="13" spans="1:12" ht="23.25" customHeight="1" x14ac:dyDescent="0.2">
      <c r="A13" s="165" t="s">
        <v>132</v>
      </c>
      <c r="B13" s="150">
        <v>70.099999999999994</v>
      </c>
      <c r="C13" s="150">
        <v>66.2</v>
      </c>
      <c r="D13" s="296">
        <v>68.099999999999994</v>
      </c>
      <c r="E13" s="153">
        <v>63.3</v>
      </c>
      <c r="F13" s="153">
        <v>57.7</v>
      </c>
      <c r="G13" s="296">
        <v>60.5</v>
      </c>
      <c r="H13" s="544">
        <v>80</v>
      </c>
      <c r="I13" s="153">
        <v>78</v>
      </c>
      <c r="J13" s="296">
        <v>79</v>
      </c>
      <c r="K13" s="547" t="s">
        <v>133</v>
      </c>
    </row>
    <row r="14" spans="1:12" ht="24.75" customHeight="1" x14ac:dyDescent="0.2">
      <c r="A14" s="165" t="s">
        <v>134</v>
      </c>
      <c r="B14" s="150">
        <v>33</v>
      </c>
      <c r="C14" s="150">
        <v>46.5</v>
      </c>
      <c r="D14" s="296">
        <v>39.799999999999997</v>
      </c>
      <c r="E14" s="153">
        <v>28.4</v>
      </c>
      <c r="F14" s="153">
        <v>41.9</v>
      </c>
      <c r="G14" s="296">
        <v>35.200000000000003</v>
      </c>
      <c r="H14" s="544">
        <v>39.6</v>
      </c>
      <c r="I14" s="153">
        <v>53</v>
      </c>
      <c r="J14" s="296">
        <v>46.5</v>
      </c>
      <c r="K14" s="547" t="s">
        <v>511</v>
      </c>
    </row>
    <row r="15" spans="1:12" ht="36" customHeight="1" x14ac:dyDescent="0.2">
      <c r="A15" s="165" t="s">
        <v>135</v>
      </c>
      <c r="B15" s="150">
        <v>35.9</v>
      </c>
      <c r="C15" s="150">
        <v>46.5</v>
      </c>
      <c r="D15" s="296">
        <v>41.2</v>
      </c>
      <c r="E15" s="153">
        <v>29.9</v>
      </c>
      <c r="F15" s="153">
        <v>40.200000000000003</v>
      </c>
      <c r="G15" s="296">
        <v>35.1</v>
      </c>
      <c r="H15" s="544">
        <v>44.5</v>
      </c>
      <c r="I15" s="153">
        <v>55.1</v>
      </c>
      <c r="J15" s="296">
        <v>50</v>
      </c>
      <c r="K15" s="547" t="s">
        <v>136</v>
      </c>
    </row>
    <row r="16" spans="1:12" ht="24.75" customHeight="1" x14ac:dyDescent="0.2">
      <c r="A16" s="165" t="s">
        <v>198</v>
      </c>
      <c r="B16" s="150">
        <v>13.2</v>
      </c>
      <c r="C16" s="150">
        <v>17.399999999999999</v>
      </c>
      <c r="D16" s="296">
        <v>15.3</v>
      </c>
      <c r="E16" s="153">
        <v>9.4</v>
      </c>
      <c r="F16" s="153">
        <v>12.4</v>
      </c>
      <c r="G16" s="296">
        <v>10.9</v>
      </c>
      <c r="H16" s="544">
        <v>18.7</v>
      </c>
      <c r="I16" s="153">
        <v>24.3</v>
      </c>
      <c r="J16" s="296">
        <v>21.6</v>
      </c>
      <c r="K16" s="547" t="s">
        <v>137</v>
      </c>
    </row>
    <row r="17" spans="1:11" ht="15.95" customHeight="1" x14ac:dyDescent="0.2">
      <c r="A17" s="165" t="s">
        <v>253</v>
      </c>
      <c r="B17" s="150">
        <v>52</v>
      </c>
      <c r="C17" s="150">
        <v>50</v>
      </c>
      <c r="D17" s="296">
        <v>51</v>
      </c>
      <c r="E17" s="153">
        <v>47.3</v>
      </c>
      <c r="F17" s="153">
        <v>44.5</v>
      </c>
      <c r="G17" s="296">
        <v>45.9</v>
      </c>
      <c r="H17" s="544">
        <v>58.9</v>
      </c>
      <c r="I17" s="153">
        <v>57.5</v>
      </c>
      <c r="J17" s="296">
        <v>58.2</v>
      </c>
      <c r="K17" s="547" t="s">
        <v>138</v>
      </c>
    </row>
    <row r="18" spans="1:11" ht="28.5" customHeight="1" x14ac:dyDescent="0.2">
      <c r="A18" s="165" t="s">
        <v>139</v>
      </c>
      <c r="B18" s="150">
        <v>73.7</v>
      </c>
      <c r="C18" s="150">
        <v>71.2</v>
      </c>
      <c r="D18" s="296">
        <v>72.400000000000006</v>
      </c>
      <c r="E18" s="153">
        <v>67.2</v>
      </c>
      <c r="F18" s="153">
        <v>64.3</v>
      </c>
      <c r="G18" s="296">
        <v>65.8</v>
      </c>
      <c r="H18" s="544">
        <v>83.2</v>
      </c>
      <c r="I18" s="153">
        <v>80.5</v>
      </c>
      <c r="J18" s="296">
        <v>81.8</v>
      </c>
      <c r="K18" s="547" t="s">
        <v>512</v>
      </c>
    </row>
    <row r="19" spans="1:11" ht="25.5" customHeight="1" x14ac:dyDescent="0.2">
      <c r="A19" s="165" t="s">
        <v>140</v>
      </c>
      <c r="B19" s="150">
        <v>10.9</v>
      </c>
      <c r="C19" s="150">
        <v>10.3</v>
      </c>
      <c r="D19" s="296">
        <v>10.6</v>
      </c>
      <c r="E19" s="153">
        <v>9.4</v>
      </c>
      <c r="F19" s="153">
        <v>9.9</v>
      </c>
      <c r="G19" s="296">
        <v>9.6</v>
      </c>
      <c r="H19" s="544">
        <v>13.1</v>
      </c>
      <c r="I19" s="153">
        <v>10.8</v>
      </c>
      <c r="J19" s="296">
        <v>11.9</v>
      </c>
      <c r="K19" s="547" t="s">
        <v>141</v>
      </c>
    </row>
    <row r="20" spans="1:11" ht="26.25" customHeight="1" x14ac:dyDescent="0.2">
      <c r="A20" s="165" t="s">
        <v>142</v>
      </c>
      <c r="B20" s="150">
        <v>17.600000000000001</v>
      </c>
      <c r="C20" s="150">
        <v>17.100000000000001</v>
      </c>
      <c r="D20" s="296">
        <v>17.399999999999999</v>
      </c>
      <c r="E20" s="153">
        <v>14.3</v>
      </c>
      <c r="F20" s="153">
        <v>14.1</v>
      </c>
      <c r="G20" s="296">
        <v>14.2</v>
      </c>
      <c r="H20" s="544">
        <v>22.4</v>
      </c>
      <c r="I20" s="153">
        <v>21.3</v>
      </c>
      <c r="J20" s="296">
        <v>21.8</v>
      </c>
      <c r="K20" s="547" t="s">
        <v>143</v>
      </c>
    </row>
    <row r="21" spans="1:11" ht="16.5" customHeight="1" x14ac:dyDescent="0.2">
      <c r="A21" s="165" t="s">
        <v>144</v>
      </c>
      <c r="B21" s="150">
        <v>43.3</v>
      </c>
      <c r="C21" s="150">
        <v>37.700000000000003</v>
      </c>
      <c r="D21" s="296">
        <v>40.5</v>
      </c>
      <c r="E21" s="153">
        <v>41.5</v>
      </c>
      <c r="F21" s="153">
        <v>37.1</v>
      </c>
      <c r="G21" s="150">
        <v>39.299999999999997</v>
      </c>
      <c r="H21" s="152">
        <v>46</v>
      </c>
      <c r="I21" s="153">
        <v>38.5</v>
      </c>
      <c r="J21" s="296">
        <v>42.1</v>
      </c>
      <c r="K21" s="547" t="s">
        <v>145</v>
      </c>
    </row>
    <row r="22" spans="1:11" ht="16.5" customHeight="1" x14ac:dyDescent="0.2">
      <c r="A22" s="169" t="s">
        <v>123</v>
      </c>
      <c r="B22" s="168">
        <v>2.2999999999999998</v>
      </c>
      <c r="C22" s="160">
        <v>1.5</v>
      </c>
      <c r="D22" s="296">
        <v>1.9</v>
      </c>
      <c r="E22" s="161">
        <v>3.5</v>
      </c>
      <c r="F22" s="161">
        <v>2.2000000000000002</v>
      </c>
      <c r="G22" s="269">
        <v>2.9</v>
      </c>
      <c r="H22" s="549">
        <v>0.6</v>
      </c>
      <c r="I22" s="161">
        <v>0.5</v>
      </c>
      <c r="J22" s="269">
        <v>0.6</v>
      </c>
      <c r="K22" s="545" t="s">
        <v>21</v>
      </c>
    </row>
    <row r="23" spans="1:11" ht="39" customHeight="1" x14ac:dyDescent="0.2">
      <c r="A23" s="263" t="s">
        <v>236</v>
      </c>
      <c r="B23" s="693">
        <v>39.4</v>
      </c>
      <c r="C23" s="694">
        <v>41.3</v>
      </c>
      <c r="D23" s="695">
        <v>40.299999999999997</v>
      </c>
      <c r="E23" s="694">
        <v>37.6</v>
      </c>
      <c r="F23" s="694">
        <v>38.799999999999997</v>
      </c>
      <c r="G23" s="695">
        <v>38.200000000000003</v>
      </c>
      <c r="H23" s="693">
        <v>42.2</v>
      </c>
      <c r="I23" s="694">
        <v>45.4</v>
      </c>
      <c r="J23" s="695">
        <v>43.8</v>
      </c>
      <c r="K23" s="546" t="s">
        <v>555</v>
      </c>
    </row>
  </sheetData>
  <mergeCells count="12">
    <mergeCell ref="E6:G6"/>
    <mergeCell ref="H5:J5"/>
    <mergeCell ref="H6:J6"/>
    <mergeCell ref="H4:J4"/>
    <mergeCell ref="A1:K1"/>
    <mergeCell ref="A2:K2"/>
    <mergeCell ref="A4:A8"/>
    <mergeCell ref="K4:K8"/>
    <mergeCell ref="B4:D4"/>
    <mergeCell ref="B5:D5"/>
    <mergeCell ref="B6:D6"/>
    <mergeCell ref="E5:G5"/>
  </mergeCells>
  <printOptions horizontalCentered="1"/>
  <pageMargins left="0.39370078740157483" right="0.39370078740157483" top="0.78740157480314965" bottom="0.59055118110236227" header="0.39370078740157483" footer="0.39370078740157483"/>
  <pageSetup paperSize="9" scale="92" firstPageNumber="47" orientation="landscape" r:id="rId1"/>
  <headerFooter>
    <oddHeader>&amp;L&amp;8PCBS: Rule of Law and Access to Justice survey, 2021
&amp;R&amp;K00+000ء&amp;8&amp;K01+000PCBS: مسح سيادة القانون والوصول إلى العدالة, 2021</oddHeader>
    <oddFooter>&amp;C&amp;P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Q17"/>
  <sheetViews>
    <sheetView rightToLeft="1" tabSelected="1" view="pageBreakPreview" zoomScaleNormal="100" zoomScaleSheetLayoutView="100" workbookViewId="0">
      <selection activeCell="E10" sqref="E10"/>
    </sheetView>
  </sheetViews>
  <sheetFormatPr defaultRowHeight="15.95" customHeight="1" x14ac:dyDescent="0.2"/>
  <cols>
    <col min="1" max="1" width="18.875" style="10" customWidth="1"/>
    <col min="2" max="3" width="7.375" style="10" customWidth="1"/>
    <col min="4" max="4" width="6.875" style="10" customWidth="1"/>
    <col min="5" max="5" width="6" style="10" customWidth="1"/>
    <col min="6" max="6" width="4.75" style="10" customWidth="1"/>
    <col min="7" max="8" width="7.25" style="10" customWidth="1"/>
    <col min="9" max="9" width="6.75" style="10" customWidth="1"/>
    <col min="10" max="10" width="5.875" style="10" customWidth="1"/>
    <col min="11" max="11" width="4.75" style="10" customWidth="1"/>
    <col min="12" max="12" width="7.25" style="10" customWidth="1"/>
    <col min="13" max="13" width="8" style="10" customWidth="1"/>
    <col min="14" max="14" width="7" style="10" customWidth="1"/>
    <col min="15" max="15" width="6.25" style="10" customWidth="1"/>
    <col min="16" max="16" width="4.625" style="10" customWidth="1"/>
    <col min="17" max="17" width="21.25" style="10" customWidth="1"/>
    <col min="18" max="250" width="9" style="10"/>
    <col min="251" max="251" width="21.375" style="10" customWidth="1"/>
    <col min="252" max="252" width="8.125" style="10" customWidth="1"/>
    <col min="253" max="253" width="8.875" style="10" customWidth="1"/>
    <col min="254" max="254" width="6.375" style="10" customWidth="1"/>
    <col min="255" max="255" width="7.375" style="10" bestFit="1" customWidth="1"/>
    <col min="256" max="256" width="8.375" style="10" customWidth="1"/>
    <col min="257" max="257" width="5.875" style="10" customWidth="1"/>
    <col min="258" max="258" width="7.25" style="10" customWidth="1"/>
    <col min="259" max="259" width="6.875" style="10" customWidth="1"/>
    <col min="260" max="260" width="5.875" style="10" customWidth="1"/>
    <col min="261" max="261" width="7" style="10" customWidth="1"/>
    <col min="262" max="262" width="7.625" style="10" customWidth="1"/>
    <col min="263" max="263" width="5.875" style="10" customWidth="1"/>
    <col min="264" max="264" width="7.125" style="10" customWidth="1"/>
    <col min="265" max="265" width="7" style="10" customWidth="1"/>
    <col min="266" max="266" width="5.875" style="10" customWidth="1"/>
    <col min="267" max="267" width="7.375" style="10" customWidth="1"/>
    <col min="268" max="268" width="7.25" style="10" customWidth="1"/>
    <col min="269" max="269" width="6.25" style="10" customWidth="1"/>
    <col min="270" max="270" width="23" style="10" customWidth="1"/>
    <col min="271" max="506" width="9" style="10"/>
    <col min="507" max="507" width="21.375" style="10" customWidth="1"/>
    <col min="508" max="508" width="8.125" style="10" customWidth="1"/>
    <col min="509" max="509" width="8.875" style="10" customWidth="1"/>
    <col min="510" max="510" width="6.375" style="10" customWidth="1"/>
    <col min="511" max="511" width="7.375" style="10" bestFit="1" customWidth="1"/>
    <col min="512" max="512" width="8.375" style="10" customWidth="1"/>
    <col min="513" max="513" width="5.875" style="10" customWidth="1"/>
    <col min="514" max="514" width="7.25" style="10" customWidth="1"/>
    <col min="515" max="515" width="6.875" style="10" customWidth="1"/>
    <col min="516" max="516" width="5.875" style="10" customWidth="1"/>
    <col min="517" max="517" width="7" style="10" customWidth="1"/>
    <col min="518" max="518" width="7.625" style="10" customWidth="1"/>
    <col min="519" max="519" width="5.875" style="10" customWidth="1"/>
    <col min="520" max="520" width="7.125" style="10" customWidth="1"/>
    <col min="521" max="521" width="7" style="10" customWidth="1"/>
    <col min="522" max="522" width="5.875" style="10" customWidth="1"/>
    <col min="523" max="523" width="7.375" style="10" customWidth="1"/>
    <col min="524" max="524" width="7.25" style="10" customWidth="1"/>
    <col min="525" max="525" width="6.25" style="10" customWidth="1"/>
    <col min="526" max="526" width="23" style="10" customWidth="1"/>
    <col min="527" max="762" width="9" style="10"/>
    <col min="763" max="763" width="21.375" style="10" customWidth="1"/>
    <col min="764" max="764" width="8.125" style="10" customWidth="1"/>
    <col min="765" max="765" width="8.875" style="10" customWidth="1"/>
    <col min="766" max="766" width="6.375" style="10" customWidth="1"/>
    <col min="767" max="767" width="7.375" style="10" bestFit="1" customWidth="1"/>
    <col min="768" max="768" width="8.375" style="10" customWidth="1"/>
    <col min="769" max="769" width="5.875" style="10" customWidth="1"/>
    <col min="770" max="770" width="7.25" style="10" customWidth="1"/>
    <col min="771" max="771" width="6.875" style="10" customWidth="1"/>
    <col min="772" max="772" width="5.875" style="10" customWidth="1"/>
    <col min="773" max="773" width="7" style="10" customWidth="1"/>
    <col min="774" max="774" width="7.625" style="10" customWidth="1"/>
    <col min="775" max="775" width="5.875" style="10" customWidth="1"/>
    <col min="776" max="776" width="7.125" style="10" customWidth="1"/>
    <col min="777" max="777" width="7" style="10" customWidth="1"/>
    <col min="778" max="778" width="5.875" style="10" customWidth="1"/>
    <col min="779" max="779" width="7.375" style="10" customWidth="1"/>
    <col min="780" max="780" width="7.25" style="10" customWidth="1"/>
    <col min="781" max="781" width="6.25" style="10" customWidth="1"/>
    <col min="782" max="782" width="23" style="10" customWidth="1"/>
    <col min="783" max="1018" width="9" style="10"/>
    <col min="1019" max="1019" width="21.375" style="10" customWidth="1"/>
    <col min="1020" max="1020" width="8.125" style="10" customWidth="1"/>
    <col min="1021" max="1021" width="8.875" style="10" customWidth="1"/>
    <col min="1022" max="1022" width="6.375" style="10" customWidth="1"/>
    <col min="1023" max="1023" width="7.375" style="10" bestFit="1" customWidth="1"/>
    <col min="1024" max="1024" width="8.375" style="10" customWidth="1"/>
    <col min="1025" max="1025" width="5.875" style="10" customWidth="1"/>
    <col min="1026" max="1026" width="7.25" style="10" customWidth="1"/>
    <col min="1027" max="1027" width="6.875" style="10" customWidth="1"/>
    <col min="1028" max="1028" width="5.875" style="10" customWidth="1"/>
    <col min="1029" max="1029" width="7" style="10" customWidth="1"/>
    <col min="1030" max="1030" width="7.625" style="10" customWidth="1"/>
    <col min="1031" max="1031" width="5.875" style="10" customWidth="1"/>
    <col min="1032" max="1032" width="7.125" style="10" customWidth="1"/>
    <col min="1033" max="1033" width="7" style="10" customWidth="1"/>
    <col min="1034" max="1034" width="5.875" style="10" customWidth="1"/>
    <col min="1035" max="1035" width="7.375" style="10" customWidth="1"/>
    <col min="1036" max="1036" width="7.25" style="10" customWidth="1"/>
    <col min="1037" max="1037" width="6.25" style="10" customWidth="1"/>
    <col min="1038" max="1038" width="23" style="10" customWidth="1"/>
    <col min="1039" max="1274" width="9" style="10"/>
    <col min="1275" max="1275" width="21.375" style="10" customWidth="1"/>
    <col min="1276" max="1276" width="8.125" style="10" customWidth="1"/>
    <col min="1277" max="1277" width="8.875" style="10" customWidth="1"/>
    <col min="1278" max="1278" width="6.375" style="10" customWidth="1"/>
    <col min="1279" max="1279" width="7.375" style="10" bestFit="1" customWidth="1"/>
    <col min="1280" max="1280" width="8.375" style="10" customWidth="1"/>
    <col min="1281" max="1281" width="5.875" style="10" customWidth="1"/>
    <col min="1282" max="1282" width="7.25" style="10" customWidth="1"/>
    <col min="1283" max="1283" width="6.875" style="10" customWidth="1"/>
    <col min="1284" max="1284" width="5.875" style="10" customWidth="1"/>
    <col min="1285" max="1285" width="7" style="10" customWidth="1"/>
    <col min="1286" max="1286" width="7.625" style="10" customWidth="1"/>
    <col min="1287" max="1287" width="5.875" style="10" customWidth="1"/>
    <col min="1288" max="1288" width="7.125" style="10" customWidth="1"/>
    <col min="1289" max="1289" width="7" style="10" customWidth="1"/>
    <col min="1290" max="1290" width="5.875" style="10" customWidth="1"/>
    <col min="1291" max="1291" width="7.375" style="10" customWidth="1"/>
    <col min="1292" max="1292" width="7.25" style="10" customWidth="1"/>
    <col min="1293" max="1293" width="6.25" style="10" customWidth="1"/>
    <col min="1294" max="1294" width="23" style="10" customWidth="1"/>
    <col min="1295" max="1530" width="9" style="10"/>
    <col min="1531" max="1531" width="21.375" style="10" customWidth="1"/>
    <col min="1532" max="1532" width="8.125" style="10" customWidth="1"/>
    <col min="1533" max="1533" width="8.875" style="10" customWidth="1"/>
    <col min="1534" max="1534" width="6.375" style="10" customWidth="1"/>
    <col min="1535" max="1535" width="7.375" style="10" bestFit="1" customWidth="1"/>
    <col min="1536" max="1536" width="8.375" style="10" customWidth="1"/>
    <col min="1537" max="1537" width="5.875" style="10" customWidth="1"/>
    <col min="1538" max="1538" width="7.25" style="10" customWidth="1"/>
    <col min="1539" max="1539" width="6.875" style="10" customWidth="1"/>
    <col min="1540" max="1540" width="5.875" style="10" customWidth="1"/>
    <col min="1541" max="1541" width="7" style="10" customWidth="1"/>
    <col min="1542" max="1542" width="7.625" style="10" customWidth="1"/>
    <col min="1543" max="1543" width="5.875" style="10" customWidth="1"/>
    <col min="1544" max="1544" width="7.125" style="10" customWidth="1"/>
    <col min="1545" max="1545" width="7" style="10" customWidth="1"/>
    <col min="1546" max="1546" width="5.875" style="10" customWidth="1"/>
    <col min="1547" max="1547" width="7.375" style="10" customWidth="1"/>
    <col min="1548" max="1548" width="7.25" style="10" customWidth="1"/>
    <col min="1549" max="1549" width="6.25" style="10" customWidth="1"/>
    <col min="1550" max="1550" width="23" style="10" customWidth="1"/>
    <col min="1551" max="1786" width="9" style="10"/>
    <col min="1787" max="1787" width="21.375" style="10" customWidth="1"/>
    <col min="1788" max="1788" width="8.125" style="10" customWidth="1"/>
    <col min="1789" max="1789" width="8.875" style="10" customWidth="1"/>
    <col min="1790" max="1790" width="6.375" style="10" customWidth="1"/>
    <col min="1791" max="1791" width="7.375" style="10" bestFit="1" customWidth="1"/>
    <col min="1792" max="1792" width="8.375" style="10" customWidth="1"/>
    <col min="1793" max="1793" width="5.875" style="10" customWidth="1"/>
    <col min="1794" max="1794" width="7.25" style="10" customWidth="1"/>
    <col min="1795" max="1795" width="6.875" style="10" customWidth="1"/>
    <col min="1796" max="1796" width="5.875" style="10" customWidth="1"/>
    <col min="1797" max="1797" width="7" style="10" customWidth="1"/>
    <col min="1798" max="1798" width="7.625" style="10" customWidth="1"/>
    <col min="1799" max="1799" width="5.875" style="10" customWidth="1"/>
    <col min="1800" max="1800" width="7.125" style="10" customWidth="1"/>
    <col min="1801" max="1801" width="7" style="10" customWidth="1"/>
    <col min="1802" max="1802" width="5.875" style="10" customWidth="1"/>
    <col min="1803" max="1803" width="7.375" style="10" customWidth="1"/>
    <col min="1804" max="1804" width="7.25" style="10" customWidth="1"/>
    <col min="1805" max="1805" width="6.25" style="10" customWidth="1"/>
    <col min="1806" max="1806" width="23" style="10" customWidth="1"/>
    <col min="1807" max="2042" width="9" style="10"/>
    <col min="2043" max="2043" width="21.375" style="10" customWidth="1"/>
    <col min="2044" max="2044" width="8.125" style="10" customWidth="1"/>
    <col min="2045" max="2045" width="8.875" style="10" customWidth="1"/>
    <col min="2046" max="2046" width="6.375" style="10" customWidth="1"/>
    <col min="2047" max="2047" width="7.375" style="10" bestFit="1" customWidth="1"/>
    <col min="2048" max="2048" width="8.375" style="10" customWidth="1"/>
    <col min="2049" max="2049" width="5.875" style="10" customWidth="1"/>
    <col min="2050" max="2050" width="7.25" style="10" customWidth="1"/>
    <col min="2051" max="2051" width="6.875" style="10" customWidth="1"/>
    <col min="2052" max="2052" width="5.875" style="10" customWidth="1"/>
    <col min="2053" max="2053" width="7" style="10" customWidth="1"/>
    <col min="2054" max="2054" width="7.625" style="10" customWidth="1"/>
    <col min="2055" max="2055" width="5.875" style="10" customWidth="1"/>
    <col min="2056" max="2056" width="7.125" style="10" customWidth="1"/>
    <col min="2057" max="2057" width="7" style="10" customWidth="1"/>
    <col min="2058" max="2058" width="5.875" style="10" customWidth="1"/>
    <col min="2059" max="2059" width="7.375" style="10" customWidth="1"/>
    <col min="2060" max="2060" width="7.25" style="10" customWidth="1"/>
    <col min="2061" max="2061" width="6.25" style="10" customWidth="1"/>
    <col min="2062" max="2062" width="23" style="10" customWidth="1"/>
    <col min="2063" max="2298" width="9" style="10"/>
    <col min="2299" max="2299" width="21.375" style="10" customWidth="1"/>
    <col min="2300" max="2300" width="8.125" style="10" customWidth="1"/>
    <col min="2301" max="2301" width="8.875" style="10" customWidth="1"/>
    <col min="2302" max="2302" width="6.375" style="10" customWidth="1"/>
    <col min="2303" max="2303" width="7.375" style="10" bestFit="1" customWidth="1"/>
    <col min="2304" max="2304" width="8.375" style="10" customWidth="1"/>
    <col min="2305" max="2305" width="5.875" style="10" customWidth="1"/>
    <col min="2306" max="2306" width="7.25" style="10" customWidth="1"/>
    <col min="2307" max="2307" width="6.875" style="10" customWidth="1"/>
    <col min="2308" max="2308" width="5.875" style="10" customWidth="1"/>
    <col min="2309" max="2309" width="7" style="10" customWidth="1"/>
    <col min="2310" max="2310" width="7.625" style="10" customWidth="1"/>
    <col min="2311" max="2311" width="5.875" style="10" customWidth="1"/>
    <col min="2312" max="2312" width="7.125" style="10" customWidth="1"/>
    <col min="2313" max="2313" width="7" style="10" customWidth="1"/>
    <col min="2314" max="2314" width="5.875" style="10" customWidth="1"/>
    <col min="2315" max="2315" width="7.375" style="10" customWidth="1"/>
    <col min="2316" max="2316" width="7.25" style="10" customWidth="1"/>
    <col min="2317" max="2317" width="6.25" style="10" customWidth="1"/>
    <col min="2318" max="2318" width="23" style="10" customWidth="1"/>
    <col min="2319" max="2554" width="9" style="10"/>
    <col min="2555" max="2555" width="21.375" style="10" customWidth="1"/>
    <col min="2556" max="2556" width="8.125" style="10" customWidth="1"/>
    <col min="2557" max="2557" width="8.875" style="10" customWidth="1"/>
    <col min="2558" max="2558" width="6.375" style="10" customWidth="1"/>
    <col min="2559" max="2559" width="7.375" style="10" bestFit="1" customWidth="1"/>
    <col min="2560" max="2560" width="8.375" style="10" customWidth="1"/>
    <col min="2561" max="2561" width="5.875" style="10" customWidth="1"/>
    <col min="2562" max="2562" width="7.25" style="10" customWidth="1"/>
    <col min="2563" max="2563" width="6.875" style="10" customWidth="1"/>
    <col min="2564" max="2564" width="5.875" style="10" customWidth="1"/>
    <col min="2565" max="2565" width="7" style="10" customWidth="1"/>
    <col min="2566" max="2566" width="7.625" style="10" customWidth="1"/>
    <col min="2567" max="2567" width="5.875" style="10" customWidth="1"/>
    <col min="2568" max="2568" width="7.125" style="10" customWidth="1"/>
    <col min="2569" max="2569" width="7" style="10" customWidth="1"/>
    <col min="2570" max="2570" width="5.875" style="10" customWidth="1"/>
    <col min="2571" max="2571" width="7.375" style="10" customWidth="1"/>
    <col min="2572" max="2572" width="7.25" style="10" customWidth="1"/>
    <col min="2573" max="2573" width="6.25" style="10" customWidth="1"/>
    <col min="2574" max="2574" width="23" style="10" customWidth="1"/>
    <col min="2575" max="2810" width="9" style="10"/>
    <col min="2811" max="2811" width="21.375" style="10" customWidth="1"/>
    <col min="2812" max="2812" width="8.125" style="10" customWidth="1"/>
    <col min="2813" max="2813" width="8.875" style="10" customWidth="1"/>
    <col min="2814" max="2814" width="6.375" style="10" customWidth="1"/>
    <col min="2815" max="2815" width="7.375" style="10" bestFit="1" customWidth="1"/>
    <col min="2816" max="2816" width="8.375" style="10" customWidth="1"/>
    <col min="2817" max="2817" width="5.875" style="10" customWidth="1"/>
    <col min="2818" max="2818" width="7.25" style="10" customWidth="1"/>
    <col min="2819" max="2819" width="6.875" style="10" customWidth="1"/>
    <col min="2820" max="2820" width="5.875" style="10" customWidth="1"/>
    <col min="2821" max="2821" width="7" style="10" customWidth="1"/>
    <col min="2822" max="2822" width="7.625" style="10" customWidth="1"/>
    <col min="2823" max="2823" width="5.875" style="10" customWidth="1"/>
    <col min="2824" max="2824" width="7.125" style="10" customWidth="1"/>
    <col min="2825" max="2825" width="7" style="10" customWidth="1"/>
    <col min="2826" max="2826" width="5.875" style="10" customWidth="1"/>
    <col min="2827" max="2827" width="7.375" style="10" customWidth="1"/>
    <col min="2828" max="2828" width="7.25" style="10" customWidth="1"/>
    <col min="2829" max="2829" width="6.25" style="10" customWidth="1"/>
    <col min="2830" max="2830" width="23" style="10" customWidth="1"/>
    <col min="2831" max="3066" width="9" style="10"/>
    <col min="3067" max="3067" width="21.375" style="10" customWidth="1"/>
    <col min="3068" max="3068" width="8.125" style="10" customWidth="1"/>
    <col min="3069" max="3069" width="8.875" style="10" customWidth="1"/>
    <col min="3070" max="3070" width="6.375" style="10" customWidth="1"/>
    <col min="3071" max="3071" width="7.375" style="10" bestFit="1" customWidth="1"/>
    <col min="3072" max="3072" width="8.375" style="10" customWidth="1"/>
    <col min="3073" max="3073" width="5.875" style="10" customWidth="1"/>
    <col min="3074" max="3074" width="7.25" style="10" customWidth="1"/>
    <col min="3075" max="3075" width="6.875" style="10" customWidth="1"/>
    <col min="3076" max="3076" width="5.875" style="10" customWidth="1"/>
    <col min="3077" max="3077" width="7" style="10" customWidth="1"/>
    <col min="3078" max="3078" width="7.625" style="10" customWidth="1"/>
    <col min="3079" max="3079" width="5.875" style="10" customWidth="1"/>
    <col min="3080" max="3080" width="7.125" style="10" customWidth="1"/>
    <col min="3081" max="3081" width="7" style="10" customWidth="1"/>
    <col min="3082" max="3082" width="5.875" style="10" customWidth="1"/>
    <col min="3083" max="3083" width="7.375" style="10" customWidth="1"/>
    <col min="3084" max="3084" width="7.25" style="10" customWidth="1"/>
    <col min="3085" max="3085" width="6.25" style="10" customWidth="1"/>
    <col min="3086" max="3086" width="23" style="10" customWidth="1"/>
    <col min="3087" max="3322" width="9" style="10"/>
    <col min="3323" max="3323" width="21.375" style="10" customWidth="1"/>
    <col min="3324" max="3324" width="8.125" style="10" customWidth="1"/>
    <col min="3325" max="3325" width="8.875" style="10" customWidth="1"/>
    <col min="3326" max="3326" width="6.375" style="10" customWidth="1"/>
    <col min="3327" max="3327" width="7.375" style="10" bestFit="1" customWidth="1"/>
    <col min="3328" max="3328" width="8.375" style="10" customWidth="1"/>
    <col min="3329" max="3329" width="5.875" style="10" customWidth="1"/>
    <col min="3330" max="3330" width="7.25" style="10" customWidth="1"/>
    <col min="3331" max="3331" width="6.875" style="10" customWidth="1"/>
    <col min="3332" max="3332" width="5.875" style="10" customWidth="1"/>
    <col min="3333" max="3333" width="7" style="10" customWidth="1"/>
    <col min="3334" max="3334" width="7.625" style="10" customWidth="1"/>
    <col min="3335" max="3335" width="5.875" style="10" customWidth="1"/>
    <col min="3336" max="3336" width="7.125" style="10" customWidth="1"/>
    <col min="3337" max="3337" width="7" style="10" customWidth="1"/>
    <col min="3338" max="3338" width="5.875" style="10" customWidth="1"/>
    <col min="3339" max="3339" width="7.375" style="10" customWidth="1"/>
    <col min="3340" max="3340" width="7.25" style="10" customWidth="1"/>
    <col min="3341" max="3341" width="6.25" style="10" customWidth="1"/>
    <col min="3342" max="3342" width="23" style="10" customWidth="1"/>
    <col min="3343" max="3578" width="9" style="10"/>
    <col min="3579" max="3579" width="21.375" style="10" customWidth="1"/>
    <col min="3580" max="3580" width="8.125" style="10" customWidth="1"/>
    <col min="3581" max="3581" width="8.875" style="10" customWidth="1"/>
    <col min="3582" max="3582" width="6.375" style="10" customWidth="1"/>
    <col min="3583" max="3583" width="7.375" style="10" bestFit="1" customWidth="1"/>
    <col min="3584" max="3584" width="8.375" style="10" customWidth="1"/>
    <col min="3585" max="3585" width="5.875" style="10" customWidth="1"/>
    <col min="3586" max="3586" width="7.25" style="10" customWidth="1"/>
    <col min="3587" max="3587" width="6.875" style="10" customWidth="1"/>
    <col min="3588" max="3588" width="5.875" style="10" customWidth="1"/>
    <col min="3589" max="3589" width="7" style="10" customWidth="1"/>
    <col min="3590" max="3590" width="7.625" style="10" customWidth="1"/>
    <col min="3591" max="3591" width="5.875" style="10" customWidth="1"/>
    <col min="3592" max="3592" width="7.125" style="10" customWidth="1"/>
    <col min="3593" max="3593" width="7" style="10" customWidth="1"/>
    <col min="3594" max="3594" width="5.875" style="10" customWidth="1"/>
    <col min="3595" max="3595" width="7.375" style="10" customWidth="1"/>
    <col min="3596" max="3596" width="7.25" style="10" customWidth="1"/>
    <col min="3597" max="3597" width="6.25" style="10" customWidth="1"/>
    <col min="3598" max="3598" width="23" style="10" customWidth="1"/>
    <col min="3599" max="3834" width="9" style="10"/>
    <col min="3835" max="3835" width="21.375" style="10" customWidth="1"/>
    <col min="3836" max="3836" width="8.125" style="10" customWidth="1"/>
    <col min="3837" max="3837" width="8.875" style="10" customWidth="1"/>
    <col min="3838" max="3838" width="6.375" style="10" customWidth="1"/>
    <col min="3839" max="3839" width="7.375" style="10" bestFit="1" customWidth="1"/>
    <col min="3840" max="3840" width="8.375" style="10" customWidth="1"/>
    <col min="3841" max="3841" width="5.875" style="10" customWidth="1"/>
    <col min="3842" max="3842" width="7.25" style="10" customWidth="1"/>
    <col min="3843" max="3843" width="6.875" style="10" customWidth="1"/>
    <col min="3844" max="3844" width="5.875" style="10" customWidth="1"/>
    <col min="3845" max="3845" width="7" style="10" customWidth="1"/>
    <col min="3846" max="3846" width="7.625" style="10" customWidth="1"/>
    <col min="3847" max="3847" width="5.875" style="10" customWidth="1"/>
    <col min="3848" max="3848" width="7.125" style="10" customWidth="1"/>
    <col min="3849" max="3849" width="7" style="10" customWidth="1"/>
    <col min="3850" max="3850" width="5.875" style="10" customWidth="1"/>
    <col min="3851" max="3851" width="7.375" style="10" customWidth="1"/>
    <col min="3852" max="3852" width="7.25" style="10" customWidth="1"/>
    <col min="3853" max="3853" width="6.25" style="10" customWidth="1"/>
    <col min="3854" max="3854" width="23" style="10" customWidth="1"/>
    <col min="3855" max="4090" width="9" style="10"/>
    <col min="4091" max="4091" width="21.375" style="10" customWidth="1"/>
    <col min="4092" max="4092" width="8.125" style="10" customWidth="1"/>
    <col min="4093" max="4093" width="8.875" style="10" customWidth="1"/>
    <col min="4094" max="4094" width="6.375" style="10" customWidth="1"/>
    <col min="4095" max="4095" width="7.375" style="10" bestFit="1" customWidth="1"/>
    <col min="4096" max="4096" width="8.375" style="10" customWidth="1"/>
    <col min="4097" max="4097" width="5.875" style="10" customWidth="1"/>
    <col min="4098" max="4098" width="7.25" style="10" customWidth="1"/>
    <col min="4099" max="4099" width="6.875" style="10" customWidth="1"/>
    <col min="4100" max="4100" width="5.875" style="10" customWidth="1"/>
    <col min="4101" max="4101" width="7" style="10" customWidth="1"/>
    <col min="4102" max="4102" width="7.625" style="10" customWidth="1"/>
    <col min="4103" max="4103" width="5.875" style="10" customWidth="1"/>
    <col min="4104" max="4104" width="7.125" style="10" customWidth="1"/>
    <col min="4105" max="4105" width="7" style="10" customWidth="1"/>
    <col min="4106" max="4106" width="5.875" style="10" customWidth="1"/>
    <col min="4107" max="4107" width="7.375" style="10" customWidth="1"/>
    <col min="4108" max="4108" width="7.25" style="10" customWidth="1"/>
    <col min="4109" max="4109" width="6.25" style="10" customWidth="1"/>
    <col min="4110" max="4110" width="23" style="10" customWidth="1"/>
    <col min="4111" max="4346" width="9" style="10"/>
    <col min="4347" max="4347" width="21.375" style="10" customWidth="1"/>
    <col min="4348" max="4348" width="8.125" style="10" customWidth="1"/>
    <col min="4349" max="4349" width="8.875" style="10" customWidth="1"/>
    <col min="4350" max="4350" width="6.375" style="10" customWidth="1"/>
    <col min="4351" max="4351" width="7.375" style="10" bestFit="1" customWidth="1"/>
    <col min="4352" max="4352" width="8.375" style="10" customWidth="1"/>
    <col min="4353" max="4353" width="5.875" style="10" customWidth="1"/>
    <col min="4354" max="4354" width="7.25" style="10" customWidth="1"/>
    <col min="4355" max="4355" width="6.875" style="10" customWidth="1"/>
    <col min="4356" max="4356" width="5.875" style="10" customWidth="1"/>
    <col min="4357" max="4357" width="7" style="10" customWidth="1"/>
    <col min="4358" max="4358" width="7.625" style="10" customWidth="1"/>
    <col min="4359" max="4359" width="5.875" style="10" customWidth="1"/>
    <col min="4360" max="4360" width="7.125" style="10" customWidth="1"/>
    <col min="4361" max="4361" width="7" style="10" customWidth="1"/>
    <col min="4362" max="4362" width="5.875" style="10" customWidth="1"/>
    <col min="4363" max="4363" width="7.375" style="10" customWidth="1"/>
    <col min="4364" max="4364" width="7.25" style="10" customWidth="1"/>
    <col min="4365" max="4365" width="6.25" style="10" customWidth="1"/>
    <col min="4366" max="4366" width="23" style="10" customWidth="1"/>
    <col min="4367" max="4602" width="9" style="10"/>
    <col min="4603" max="4603" width="21.375" style="10" customWidth="1"/>
    <col min="4604" max="4604" width="8.125" style="10" customWidth="1"/>
    <col min="4605" max="4605" width="8.875" style="10" customWidth="1"/>
    <col min="4606" max="4606" width="6.375" style="10" customWidth="1"/>
    <col min="4607" max="4607" width="7.375" style="10" bestFit="1" customWidth="1"/>
    <col min="4608" max="4608" width="8.375" style="10" customWidth="1"/>
    <col min="4609" max="4609" width="5.875" style="10" customWidth="1"/>
    <col min="4610" max="4610" width="7.25" style="10" customWidth="1"/>
    <col min="4611" max="4611" width="6.875" style="10" customWidth="1"/>
    <col min="4612" max="4612" width="5.875" style="10" customWidth="1"/>
    <col min="4613" max="4613" width="7" style="10" customWidth="1"/>
    <col min="4614" max="4614" width="7.625" style="10" customWidth="1"/>
    <col min="4615" max="4615" width="5.875" style="10" customWidth="1"/>
    <col min="4616" max="4616" width="7.125" style="10" customWidth="1"/>
    <col min="4617" max="4617" width="7" style="10" customWidth="1"/>
    <col min="4618" max="4618" width="5.875" style="10" customWidth="1"/>
    <col min="4619" max="4619" width="7.375" style="10" customWidth="1"/>
    <col min="4620" max="4620" width="7.25" style="10" customWidth="1"/>
    <col min="4621" max="4621" width="6.25" style="10" customWidth="1"/>
    <col min="4622" max="4622" width="23" style="10" customWidth="1"/>
    <col min="4623" max="4858" width="9" style="10"/>
    <col min="4859" max="4859" width="21.375" style="10" customWidth="1"/>
    <col min="4860" max="4860" width="8.125" style="10" customWidth="1"/>
    <col min="4861" max="4861" width="8.875" style="10" customWidth="1"/>
    <col min="4862" max="4862" width="6.375" style="10" customWidth="1"/>
    <col min="4863" max="4863" width="7.375" style="10" bestFit="1" customWidth="1"/>
    <col min="4864" max="4864" width="8.375" style="10" customWidth="1"/>
    <col min="4865" max="4865" width="5.875" style="10" customWidth="1"/>
    <col min="4866" max="4866" width="7.25" style="10" customWidth="1"/>
    <col min="4867" max="4867" width="6.875" style="10" customWidth="1"/>
    <col min="4868" max="4868" width="5.875" style="10" customWidth="1"/>
    <col min="4869" max="4869" width="7" style="10" customWidth="1"/>
    <col min="4870" max="4870" width="7.625" style="10" customWidth="1"/>
    <col min="4871" max="4871" width="5.875" style="10" customWidth="1"/>
    <col min="4872" max="4872" width="7.125" style="10" customWidth="1"/>
    <col min="4873" max="4873" width="7" style="10" customWidth="1"/>
    <col min="4874" max="4874" width="5.875" style="10" customWidth="1"/>
    <col min="4875" max="4875" width="7.375" style="10" customWidth="1"/>
    <col min="4876" max="4876" width="7.25" style="10" customWidth="1"/>
    <col min="4877" max="4877" width="6.25" style="10" customWidth="1"/>
    <col min="4878" max="4878" width="23" style="10" customWidth="1"/>
    <col min="4879" max="5114" width="9" style="10"/>
    <col min="5115" max="5115" width="21.375" style="10" customWidth="1"/>
    <col min="5116" max="5116" width="8.125" style="10" customWidth="1"/>
    <col min="5117" max="5117" width="8.875" style="10" customWidth="1"/>
    <col min="5118" max="5118" width="6.375" style="10" customWidth="1"/>
    <col min="5119" max="5119" width="7.375" style="10" bestFit="1" customWidth="1"/>
    <col min="5120" max="5120" width="8.375" style="10" customWidth="1"/>
    <col min="5121" max="5121" width="5.875" style="10" customWidth="1"/>
    <col min="5122" max="5122" width="7.25" style="10" customWidth="1"/>
    <col min="5123" max="5123" width="6.875" style="10" customWidth="1"/>
    <col min="5124" max="5124" width="5.875" style="10" customWidth="1"/>
    <col min="5125" max="5125" width="7" style="10" customWidth="1"/>
    <col min="5126" max="5126" width="7.625" style="10" customWidth="1"/>
    <col min="5127" max="5127" width="5.875" style="10" customWidth="1"/>
    <col min="5128" max="5128" width="7.125" style="10" customWidth="1"/>
    <col min="5129" max="5129" width="7" style="10" customWidth="1"/>
    <col min="5130" max="5130" width="5.875" style="10" customWidth="1"/>
    <col min="5131" max="5131" width="7.375" style="10" customWidth="1"/>
    <col min="5132" max="5132" width="7.25" style="10" customWidth="1"/>
    <col min="5133" max="5133" width="6.25" style="10" customWidth="1"/>
    <col min="5134" max="5134" width="23" style="10" customWidth="1"/>
    <col min="5135" max="5370" width="9" style="10"/>
    <col min="5371" max="5371" width="21.375" style="10" customWidth="1"/>
    <col min="5372" max="5372" width="8.125" style="10" customWidth="1"/>
    <col min="5373" max="5373" width="8.875" style="10" customWidth="1"/>
    <col min="5374" max="5374" width="6.375" style="10" customWidth="1"/>
    <col min="5375" max="5375" width="7.375" style="10" bestFit="1" customWidth="1"/>
    <col min="5376" max="5376" width="8.375" style="10" customWidth="1"/>
    <col min="5377" max="5377" width="5.875" style="10" customWidth="1"/>
    <col min="5378" max="5378" width="7.25" style="10" customWidth="1"/>
    <col min="5379" max="5379" width="6.875" style="10" customWidth="1"/>
    <col min="5380" max="5380" width="5.875" style="10" customWidth="1"/>
    <col min="5381" max="5381" width="7" style="10" customWidth="1"/>
    <col min="5382" max="5382" width="7.625" style="10" customWidth="1"/>
    <col min="5383" max="5383" width="5.875" style="10" customWidth="1"/>
    <col min="5384" max="5384" width="7.125" style="10" customWidth="1"/>
    <col min="5385" max="5385" width="7" style="10" customWidth="1"/>
    <col min="5386" max="5386" width="5.875" style="10" customWidth="1"/>
    <col min="5387" max="5387" width="7.375" style="10" customWidth="1"/>
    <col min="5388" max="5388" width="7.25" style="10" customWidth="1"/>
    <col min="5389" max="5389" width="6.25" style="10" customWidth="1"/>
    <col min="5390" max="5390" width="23" style="10" customWidth="1"/>
    <col min="5391" max="5626" width="9" style="10"/>
    <col min="5627" max="5627" width="21.375" style="10" customWidth="1"/>
    <col min="5628" max="5628" width="8.125" style="10" customWidth="1"/>
    <col min="5629" max="5629" width="8.875" style="10" customWidth="1"/>
    <col min="5630" max="5630" width="6.375" style="10" customWidth="1"/>
    <col min="5631" max="5631" width="7.375" style="10" bestFit="1" customWidth="1"/>
    <col min="5632" max="5632" width="8.375" style="10" customWidth="1"/>
    <col min="5633" max="5633" width="5.875" style="10" customWidth="1"/>
    <col min="5634" max="5634" width="7.25" style="10" customWidth="1"/>
    <col min="5635" max="5635" width="6.875" style="10" customWidth="1"/>
    <col min="5636" max="5636" width="5.875" style="10" customWidth="1"/>
    <col min="5637" max="5637" width="7" style="10" customWidth="1"/>
    <col min="5638" max="5638" width="7.625" style="10" customWidth="1"/>
    <col min="5639" max="5639" width="5.875" style="10" customWidth="1"/>
    <col min="5640" max="5640" width="7.125" style="10" customWidth="1"/>
    <col min="5641" max="5641" width="7" style="10" customWidth="1"/>
    <col min="5642" max="5642" width="5.875" style="10" customWidth="1"/>
    <col min="5643" max="5643" width="7.375" style="10" customWidth="1"/>
    <col min="5644" max="5644" width="7.25" style="10" customWidth="1"/>
    <col min="5645" max="5645" width="6.25" style="10" customWidth="1"/>
    <col min="5646" max="5646" width="23" style="10" customWidth="1"/>
    <col min="5647" max="5882" width="9" style="10"/>
    <col min="5883" max="5883" width="21.375" style="10" customWidth="1"/>
    <col min="5884" max="5884" width="8.125" style="10" customWidth="1"/>
    <col min="5885" max="5885" width="8.875" style="10" customWidth="1"/>
    <col min="5886" max="5886" width="6.375" style="10" customWidth="1"/>
    <col min="5887" max="5887" width="7.375" style="10" bestFit="1" customWidth="1"/>
    <col min="5888" max="5888" width="8.375" style="10" customWidth="1"/>
    <col min="5889" max="5889" width="5.875" style="10" customWidth="1"/>
    <col min="5890" max="5890" width="7.25" style="10" customWidth="1"/>
    <col min="5891" max="5891" width="6.875" style="10" customWidth="1"/>
    <col min="5892" max="5892" width="5.875" style="10" customWidth="1"/>
    <col min="5893" max="5893" width="7" style="10" customWidth="1"/>
    <col min="5894" max="5894" width="7.625" style="10" customWidth="1"/>
    <col min="5895" max="5895" width="5.875" style="10" customWidth="1"/>
    <col min="5896" max="5896" width="7.125" style="10" customWidth="1"/>
    <col min="5897" max="5897" width="7" style="10" customWidth="1"/>
    <col min="5898" max="5898" width="5.875" style="10" customWidth="1"/>
    <col min="5899" max="5899" width="7.375" style="10" customWidth="1"/>
    <col min="5900" max="5900" width="7.25" style="10" customWidth="1"/>
    <col min="5901" max="5901" width="6.25" style="10" customWidth="1"/>
    <col min="5902" max="5902" width="23" style="10" customWidth="1"/>
    <col min="5903" max="6138" width="9" style="10"/>
    <col min="6139" max="6139" width="21.375" style="10" customWidth="1"/>
    <col min="6140" max="6140" width="8.125" style="10" customWidth="1"/>
    <col min="6141" max="6141" width="8.875" style="10" customWidth="1"/>
    <col min="6142" max="6142" width="6.375" style="10" customWidth="1"/>
    <col min="6143" max="6143" width="7.375" style="10" bestFit="1" customWidth="1"/>
    <col min="6144" max="6144" width="8.375" style="10" customWidth="1"/>
    <col min="6145" max="6145" width="5.875" style="10" customWidth="1"/>
    <col min="6146" max="6146" width="7.25" style="10" customWidth="1"/>
    <col min="6147" max="6147" width="6.875" style="10" customWidth="1"/>
    <col min="6148" max="6148" width="5.875" style="10" customWidth="1"/>
    <col min="6149" max="6149" width="7" style="10" customWidth="1"/>
    <col min="6150" max="6150" width="7.625" style="10" customWidth="1"/>
    <col min="6151" max="6151" width="5.875" style="10" customWidth="1"/>
    <col min="6152" max="6152" width="7.125" style="10" customWidth="1"/>
    <col min="6153" max="6153" width="7" style="10" customWidth="1"/>
    <col min="6154" max="6154" width="5.875" style="10" customWidth="1"/>
    <col min="6155" max="6155" width="7.375" style="10" customWidth="1"/>
    <col min="6156" max="6156" width="7.25" style="10" customWidth="1"/>
    <col min="6157" max="6157" width="6.25" style="10" customWidth="1"/>
    <col min="6158" max="6158" width="23" style="10" customWidth="1"/>
    <col min="6159" max="6394" width="9" style="10"/>
    <col min="6395" max="6395" width="21.375" style="10" customWidth="1"/>
    <col min="6396" max="6396" width="8.125" style="10" customWidth="1"/>
    <col min="6397" max="6397" width="8.875" style="10" customWidth="1"/>
    <col min="6398" max="6398" width="6.375" style="10" customWidth="1"/>
    <col min="6399" max="6399" width="7.375" style="10" bestFit="1" customWidth="1"/>
    <col min="6400" max="6400" width="8.375" style="10" customWidth="1"/>
    <col min="6401" max="6401" width="5.875" style="10" customWidth="1"/>
    <col min="6402" max="6402" width="7.25" style="10" customWidth="1"/>
    <col min="6403" max="6403" width="6.875" style="10" customWidth="1"/>
    <col min="6404" max="6404" width="5.875" style="10" customWidth="1"/>
    <col min="6405" max="6405" width="7" style="10" customWidth="1"/>
    <col min="6406" max="6406" width="7.625" style="10" customWidth="1"/>
    <col min="6407" max="6407" width="5.875" style="10" customWidth="1"/>
    <col min="6408" max="6408" width="7.125" style="10" customWidth="1"/>
    <col min="6409" max="6409" width="7" style="10" customWidth="1"/>
    <col min="6410" max="6410" width="5.875" style="10" customWidth="1"/>
    <col min="6411" max="6411" width="7.375" style="10" customWidth="1"/>
    <col min="6412" max="6412" width="7.25" style="10" customWidth="1"/>
    <col min="6413" max="6413" width="6.25" style="10" customWidth="1"/>
    <col min="6414" max="6414" width="23" style="10" customWidth="1"/>
    <col min="6415" max="6650" width="9" style="10"/>
    <col min="6651" max="6651" width="21.375" style="10" customWidth="1"/>
    <col min="6652" max="6652" width="8.125" style="10" customWidth="1"/>
    <col min="6653" max="6653" width="8.875" style="10" customWidth="1"/>
    <col min="6654" max="6654" width="6.375" style="10" customWidth="1"/>
    <col min="6655" max="6655" width="7.375" style="10" bestFit="1" customWidth="1"/>
    <col min="6656" max="6656" width="8.375" style="10" customWidth="1"/>
    <col min="6657" max="6657" width="5.875" style="10" customWidth="1"/>
    <col min="6658" max="6658" width="7.25" style="10" customWidth="1"/>
    <col min="6659" max="6659" width="6.875" style="10" customWidth="1"/>
    <col min="6660" max="6660" width="5.875" style="10" customWidth="1"/>
    <col min="6661" max="6661" width="7" style="10" customWidth="1"/>
    <col min="6662" max="6662" width="7.625" style="10" customWidth="1"/>
    <col min="6663" max="6663" width="5.875" style="10" customWidth="1"/>
    <col min="6664" max="6664" width="7.125" style="10" customWidth="1"/>
    <col min="6665" max="6665" width="7" style="10" customWidth="1"/>
    <col min="6666" max="6666" width="5.875" style="10" customWidth="1"/>
    <col min="6667" max="6667" width="7.375" style="10" customWidth="1"/>
    <col min="6668" max="6668" width="7.25" style="10" customWidth="1"/>
    <col min="6669" max="6669" width="6.25" style="10" customWidth="1"/>
    <col min="6670" max="6670" width="23" style="10" customWidth="1"/>
    <col min="6671" max="6906" width="9" style="10"/>
    <col min="6907" max="6907" width="21.375" style="10" customWidth="1"/>
    <col min="6908" max="6908" width="8.125" style="10" customWidth="1"/>
    <col min="6909" max="6909" width="8.875" style="10" customWidth="1"/>
    <col min="6910" max="6910" width="6.375" style="10" customWidth="1"/>
    <col min="6911" max="6911" width="7.375" style="10" bestFit="1" customWidth="1"/>
    <col min="6912" max="6912" width="8.375" style="10" customWidth="1"/>
    <col min="6913" max="6913" width="5.875" style="10" customWidth="1"/>
    <col min="6914" max="6914" width="7.25" style="10" customWidth="1"/>
    <col min="6915" max="6915" width="6.875" style="10" customWidth="1"/>
    <col min="6916" max="6916" width="5.875" style="10" customWidth="1"/>
    <col min="6917" max="6917" width="7" style="10" customWidth="1"/>
    <col min="6918" max="6918" width="7.625" style="10" customWidth="1"/>
    <col min="6919" max="6919" width="5.875" style="10" customWidth="1"/>
    <col min="6920" max="6920" width="7.125" style="10" customWidth="1"/>
    <col min="6921" max="6921" width="7" style="10" customWidth="1"/>
    <col min="6922" max="6922" width="5.875" style="10" customWidth="1"/>
    <col min="6923" max="6923" width="7.375" style="10" customWidth="1"/>
    <col min="6924" max="6924" width="7.25" style="10" customWidth="1"/>
    <col min="6925" max="6925" width="6.25" style="10" customWidth="1"/>
    <col min="6926" max="6926" width="23" style="10" customWidth="1"/>
    <col min="6927" max="7162" width="9" style="10"/>
    <col min="7163" max="7163" width="21.375" style="10" customWidth="1"/>
    <col min="7164" max="7164" width="8.125" style="10" customWidth="1"/>
    <col min="7165" max="7165" width="8.875" style="10" customWidth="1"/>
    <col min="7166" max="7166" width="6.375" style="10" customWidth="1"/>
    <col min="7167" max="7167" width="7.375" style="10" bestFit="1" customWidth="1"/>
    <col min="7168" max="7168" width="8.375" style="10" customWidth="1"/>
    <col min="7169" max="7169" width="5.875" style="10" customWidth="1"/>
    <col min="7170" max="7170" width="7.25" style="10" customWidth="1"/>
    <col min="7171" max="7171" width="6.875" style="10" customWidth="1"/>
    <col min="7172" max="7172" width="5.875" style="10" customWidth="1"/>
    <col min="7173" max="7173" width="7" style="10" customWidth="1"/>
    <col min="7174" max="7174" width="7.625" style="10" customWidth="1"/>
    <col min="7175" max="7175" width="5.875" style="10" customWidth="1"/>
    <col min="7176" max="7176" width="7.125" style="10" customWidth="1"/>
    <col min="7177" max="7177" width="7" style="10" customWidth="1"/>
    <col min="7178" max="7178" width="5.875" style="10" customWidth="1"/>
    <col min="7179" max="7179" width="7.375" style="10" customWidth="1"/>
    <col min="7180" max="7180" width="7.25" style="10" customWidth="1"/>
    <col min="7181" max="7181" width="6.25" style="10" customWidth="1"/>
    <col min="7182" max="7182" width="23" style="10" customWidth="1"/>
    <col min="7183" max="7418" width="9" style="10"/>
    <col min="7419" max="7419" width="21.375" style="10" customWidth="1"/>
    <col min="7420" max="7420" width="8.125" style="10" customWidth="1"/>
    <col min="7421" max="7421" width="8.875" style="10" customWidth="1"/>
    <col min="7422" max="7422" width="6.375" style="10" customWidth="1"/>
    <col min="7423" max="7423" width="7.375" style="10" bestFit="1" customWidth="1"/>
    <col min="7424" max="7424" width="8.375" style="10" customWidth="1"/>
    <col min="7425" max="7425" width="5.875" style="10" customWidth="1"/>
    <col min="7426" max="7426" width="7.25" style="10" customWidth="1"/>
    <col min="7427" max="7427" width="6.875" style="10" customWidth="1"/>
    <col min="7428" max="7428" width="5.875" style="10" customWidth="1"/>
    <col min="7429" max="7429" width="7" style="10" customWidth="1"/>
    <col min="7430" max="7430" width="7.625" style="10" customWidth="1"/>
    <col min="7431" max="7431" width="5.875" style="10" customWidth="1"/>
    <col min="7432" max="7432" width="7.125" style="10" customWidth="1"/>
    <col min="7433" max="7433" width="7" style="10" customWidth="1"/>
    <col min="7434" max="7434" width="5.875" style="10" customWidth="1"/>
    <col min="7435" max="7435" width="7.375" style="10" customWidth="1"/>
    <col min="7436" max="7436" width="7.25" style="10" customWidth="1"/>
    <col min="7437" max="7437" width="6.25" style="10" customWidth="1"/>
    <col min="7438" max="7438" width="23" style="10" customWidth="1"/>
    <col min="7439" max="7674" width="9" style="10"/>
    <col min="7675" max="7675" width="21.375" style="10" customWidth="1"/>
    <col min="7676" max="7676" width="8.125" style="10" customWidth="1"/>
    <col min="7677" max="7677" width="8.875" style="10" customWidth="1"/>
    <col min="7678" max="7678" width="6.375" style="10" customWidth="1"/>
    <col min="7679" max="7679" width="7.375" style="10" bestFit="1" customWidth="1"/>
    <col min="7680" max="7680" width="8.375" style="10" customWidth="1"/>
    <col min="7681" max="7681" width="5.875" style="10" customWidth="1"/>
    <col min="7682" max="7682" width="7.25" style="10" customWidth="1"/>
    <col min="7683" max="7683" width="6.875" style="10" customWidth="1"/>
    <col min="7684" max="7684" width="5.875" style="10" customWidth="1"/>
    <col min="7685" max="7685" width="7" style="10" customWidth="1"/>
    <col min="7686" max="7686" width="7.625" style="10" customWidth="1"/>
    <col min="7687" max="7687" width="5.875" style="10" customWidth="1"/>
    <col min="7688" max="7688" width="7.125" style="10" customWidth="1"/>
    <col min="7689" max="7689" width="7" style="10" customWidth="1"/>
    <col min="7690" max="7690" width="5.875" style="10" customWidth="1"/>
    <col min="7691" max="7691" width="7.375" style="10" customWidth="1"/>
    <col min="7692" max="7692" width="7.25" style="10" customWidth="1"/>
    <col min="7693" max="7693" width="6.25" style="10" customWidth="1"/>
    <col min="7694" max="7694" width="23" style="10" customWidth="1"/>
    <col min="7695" max="7930" width="9" style="10"/>
    <col min="7931" max="7931" width="21.375" style="10" customWidth="1"/>
    <col min="7932" max="7932" width="8.125" style="10" customWidth="1"/>
    <col min="7933" max="7933" width="8.875" style="10" customWidth="1"/>
    <col min="7934" max="7934" width="6.375" style="10" customWidth="1"/>
    <col min="7935" max="7935" width="7.375" style="10" bestFit="1" customWidth="1"/>
    <col min="7936" max="7936" width="8.375" style="10" customWidth="1"/>
    <col min="7937" max="7937" width="5.875" style="10" customWidth="1"/>
    <col min="7938" max="7938" width="7.25" style="10" customWidth="1"/>
    <col min="7939" max="7939" width="6.875" style="10" customWidth="1"/>
    <col min="7940" max="7940" width="5.875" style="10" customWidth="1"/>
    <col min="7941" max="7941" width="7" style="10" customWidth="1"/>
    <col min="7942" max="7942" width="7.625" style="10" customWidth="1"/>
    <col min="7943" max="7943" width="5.875" style="10" customWidth="1"/>
    <col min="7944" max="7944" width="7.125" style="10" customWidth="1"/>
    <col min="7945" max="7945" width="7" style="10" customWidth="1"/>
    <col min="7946" max="7946" width="5.875" style="10" customWidth="1"/>
    <col min="7947" max="7947" width="7.375" style="10" customWidth="1"/>
    <col min="7948" max="7948" width="7.25" style="10" customWidth="1"/>
    <col min="7949" max="7949" width="6.25" style="10" customWidth="1"/>
    <col min="7950" max="7950" width="23" style="10" customWidth="1"/>
    <col min="7951" max="8186" width="9" style="10"/>
    <col min="8187" max="8187" width="21.375" style="10" customWidth="1"/>
    <col min="8188" max="8188" width="8.125" style="10" customWidth="1"/>
    <col min="8189" max="8189" width="8.875" style="10" customWidth="1"/>
    <col min="8190" max="8190" width="6.375" style="10" customWidth="1"/>
    <col min="8191" max="8191" width="7.375" style="10" bestFit="1" customWidth="1"/>
    <col min="8192" max="8192" width="8.375" style="10" customWidth="1"/>
    <col min="8193" max="8193" width="5.875" style="10" customWidth="1"/>
    <col min="8194" max="8194" width="7.25" style="10" customWidth="1"/>
    <col min="8195" max="8195" width="6.875" style="10" customWidth="1"/>
    <col min="8196" max="8196" width="5.875" style="10" customWidth="1"/>
    <col min="8197" max="8197" width="7" style="10" customWidth="1"/>
    <col min="8198" max="8198" width="7.625" style="10" customWidth="1"/>
    <col min="8199" max="8199" width="5.875" style="10" customWidth="1"/>
    <col min="8200" max="8200" width="7.125" style="10" customWidth="1"/>
    <col min="8201" max="8201" width="7" style="10" customWidth="1"/>
    <col min="8202" max="8202" width="5.875" style="10" customWidth="1"/>
    <col min="8203" max="8203" width="7.375" style="10" customWidth="1"/>
    <col min="8204" max="8204" width="7.25" style="10" customWidth="1"/>
    <col min="8205" max="8205" width="6.25" style="10" customWidth="1"/>
    <col min="8206" max="8206" width="23" style="10" customWidth="1"/>
    <col min="8207" max="8442" width="9" style="10"/>
    <col min="8443" max="8443" width="21.375" style="10" customWidth="1"/>
    <col min="8444" max="8444" width="8.125" style="10" customWidth="1"/>
    <col min="8445" max="8445" width="8.875" style="10" customWidth="1"/>
    <col min="8446" max="8446" width="6.375" style="10" customWidth="1"/>
    <col min="8447" max="8447" width="7.375" style="10" bestFit="1" customWidth="1"/>
    <col min="8448" max="8448" width="8.375" style="10" customWidth="1"/>
    <col min="8449" max="8449" width="5.875" style="10" customWidth="1"/>
    <col min="8450" max="8450" width="7.25" style="10" customWidth="1"/>
    <col min="8451" max="8451" width="6.875" style="10" customWidth="1"/>
    <col min="8452" max="8452" width="5.875" style="10" customWidth="1"/>
    <col min="8453" max="8453" width="7" style="10" customWidth="1"/>
    <col min="8454" max="8454" width="7.625" style="10" customWidth="1"/>
    <col min="8455" max="8455" width="5.875" style="10" customWidth="1"/>
    <col min="8456" max="8456" width="7.125" style="10" customWidth="1"/>
    <col min="8457" max="8457" width="7" style="10" customWidth="1"/>
    <col min="8458" max="8458" width="5.875" style="10" customWidth="1"/>
    <col min="8459" max="8459" width="7.375" style="10" customWidth="1"/>
    <col min="8460" max="8460" width="7.25" style="10" customWidth="1"/>
    <col min="8461" max="8461" width="6.25" style="10" customWidth="1"/>
    <col min="8462" max="8462" width="23" style="10" customWidth="1"/>
    <col min="8463" max="8698" width="9" style="10"/>
    <col min="8699" max="8699" width="21.375" style="10" customWidth="1"/>
    <col min="8700" max="8700" width="8.125" style="10" customWidth="1"/>
    <col min="8701" max="8701" width="8.875" style="10" customWidth="1"/>
    <col min="8702" max="8702" width="6.375" style="10" customWidth="1"/>
    <col min="8703" max="8703" width="7.375" style="10" bestFit="1" customWidth="1"/>
    <col min="8704" max="8704" width="8.375" style="10" customWidth="1"/>
    <col min="8705" max="8705" width="5.875" style="10" customWidth="1"/>
    <col min="8706" max="8706" width="7.25" style="10" customWidth="1"/>
    <col min="8707" max="8707" width="6.875" style="10" customWidth="1"/>
    <col min="8708" max="8708" width="5.875" style="10" customWidth="1"/>
    <col min="8709" max="8709" width="7" style="10" customWidth="1"/>
    <col min="8710" max="8710" width="7.625" style="10" customWidth="1"/>
    <col min="8711" max="8711" width="5.875" style="10" customWidth="1"/>
    <col min="8712" max="8712" width="7.125" style="10" customWidth="1"/>
    <col min="8713" max="8713" width="7" style="10" customWidth="1"/>
    <col min="8714" max="8714" width="5.875" style="10" customWidth="1"/>
    <col min="8715" max="8715" width="7.375" style="10" customWidth="1"/>
    <col min="8716" max="8716" width="7.25" style="10" customWidth="1"/>
    <col min="8717" max="8717" width="6.25" style="10" customWidth="1"/>
    <col min="8718" max="8718" width="23" style="10" customWidth="1"/>
    <col min="8719" max="8954" width="9" style="10"/>
    <col min="8955" max="8955" width="21.375" style="10" customWidth="1"/>
    <col min="8956" max="8956" width="8.125" style="10" customWidth="1"/>
    <col min="8957" max="8957" width="8.875" style="10" customWidth="1"/>
    <col min="8958" max="8958" width="6.375" style="10" customWidth="1"/>
    <col min="8959" max="8959" width="7.375" style="10" bestFit="1" customWidth="1"/>
    <col min="8960" max="8960" width="8.375" style="10" customWidth="1"/>
    <col min="8961" max="8961" width="5.875" style="10" customWidth="1"/>
    <col min="8962" max="8962" width="7.25" style="10" customWidth="1"/>
    <col min="8963" max="8963" width="6.875" style="10" customWidth="1"/>
    <col min="8964" max="8964" width="5.875" style="10" customWidth="1"/>
    <col min="8965" max="8965" width="7" style="10" customWidth="1"/>
    <col min="8966" max="8966" width="7.625" style="10" customWidth="1"/>
    <col min="8967" max="8967" width="5.875" style="10" customWidth="1"/>
    <col min="8968" max="8968" width="7.125" style="10" customWidth="1"/>
    <col min="8969" max="8969" width="7" style="10" customWidth="1"/>
    <col min="8970" max="8970" width="5.875" style="10" customWidth="1"/>
    <col min="8971" max="8971" width="7.375" style="10" customWidth="1"/>
    <col min="8972" max="8972" width="7.25" style="10" customWidth="1"/>
    <col min="8973" max="8973" width="6.25" style="10" customWidth="1"/>
    <col min="8974" max="8974" width="23" style="10" customWidth="1"/>
    <col min="8975" max="9210" width="9" style="10"/>
    <col min="9211" max="9211" width="21.375" style="10" customWidth="1"/>
    <col min="9212" max="9212" width="8.125" style="10" customWidth="1"/>
    <col min="9213" max="9213" width="8.875" style="10" customWidth="1"/>
    <col min="9214" max="9214" width="6.375" style="10" customWidth="1"/>
    <col min="9215" max="9215" width="7.375" style="10" bestFit="1" customWidth="1"/>
    <col min="9216" max="9216" width="8.375" style="10" customWidth="1"/>
    <col min="9217" max="9217" width="5.875" style="10" customWidth="1"/>
    <col min="9218" max="9218" width="7.25" style="10" customWidth="1"/>
    <col min="9219" max="9219" width="6.875" style="10" customWidth="1"/>
    <col min="9220" max="9220" width="5.875" style="10" customWidth="1"/>
    <col min="9221" max="9221" width="7" style="10" customWidth="1"/>
    <col min="9222" max="9222" width="7.625" style="10" customWidth="1"/>
    <col min="9223" max="9223" width="5.875" style="10" customWidth="1"/>
    <col min="9224" max="9224" width="7.125" style="10" customWidth="1"/>
    <col min="9225" max="9225" width="7" style="10" customWidth="1"/>
    <col min="9226" max="9226" width="5.875" style="10" customWidth="1"/>
    <col min="9227" max="9227" width="7.375" style="10" customWidth="1"/>
    <col min="9228" max="9228" width="7.25" style="10" customWidth="1"/>
    <col min="9229" max="9229" width="6.25" style="10" customWidth="1"/>
    <col min="9230" max="9230" width="23" style="10" customWidth="1"/>
    <col min="9231" max="9466" width="9" style="10"/>
    <col min="9467" max="9467" width="21.375" style="10" customWidth="1"/>
    <col min="9468" max="9468" width="8.125" style="10" customWidth="1"/>
    <col min="9469" max="9469" width="8.875" style="10" customWidth="1"/>
    <col min="9470" max="9470" width="6.375" style="10" customWidth="1"/>
    <col min="9471" max="9471" width="7.375" style="10" bestFit="1" customWidth="1"/>
    <col min="9472" max="9472" width="8.375" style="10" customWidth="1"/>
    <col min="9473" max="9473" width="5.875" style="10" customWidth="1"/>
    <col min="9474" max="9474" width="7.25" style="10" customWidth="1"/>
    <col min="9475" max="9475" width="6.875" style="10" customWidth="1"/>
    <col min="9476" max="9476" width="5.875" style="10" customWidth="1"/>
    <col min="9477" max="9477" width="7" style="10" customWidth="1"/>
    <col min="9478" max="9478" width="7.625" style="10" customWidth="1"/>
    <col min="9479" max="9479" width="5.875" style="10" customWidth="1"/>
    <col min="9480" max="9480" width="7.125" style="10" customWidth="1"/>
    <col min="9481" max="9481" width="7" style="10" customWidth="1"/>
    <col min="9482" max="9482" width="5.875" style="10" customWidth="1"/>
    <col min="9483" max="9483" width="7.375" style="10" customWidth="1"/>
    <col min="9484" max="9484" width="7.25" style="10" customWidth="1"/>
    <col min="9485" max="9485" width="6.25" style="10" customWidth="1"/>
    <col min="9486" max="9486" width="23" style="10" customWidth="1"/>
    <col min="9487" max="9722" width="9" style="10"/>
    <col min="9723" max="9723" width="21.375" style="10" customWidth="1"/>
    <col min="9724" max="9724" width="8.125" style="10" customWidth="1"/>
    <col min="9725" max="9725" width="8.875" style="10" customWidth="1"/>
    <col min="9726" max="9726" width="6.375" style="10" customWidth="1"/>
    <col min="9727" max="9727" width="7.375" style="10" bestFit="1" customWidth="1"/>
    <col min="9728" max="9728" width="8.375" style="10" customWidth="1"/>
    <col min="9729" max="9729" width="5.875" style="10" customWidth="1"/>
    <col min="9730" max="9730" width="7.25" style="10" customWidth="1"/>
    <col min="9731" max="9731" width="6.875" style="10" customWidth="1"/>
    <col min="9732" max="9732" width="5.875" style="10" customWidth="1"/>
    <col min="9733" max="9733" width="7" style="10" customWidth="1"/>
    <col min="9734" max="9734" width="7.625" style="10" customWidth="1"/>
    <col min="9735" max="9735" width="5.875" style="10" customWidth="1"/>
    <col min="9736" max="9736" width="7.125" style="10" customWidth="1"/>
    <col min="9737" max="9737" width="7" style="10" customWidth="1"/>
    <col min="9738" max="9738" width="5.875" style="10" customWidth="1"/>
    <col min="9739" max="9739" width="7.375" style="10" customWidth="1"/>
    <col min="9740" max="9740" width="7.25" style="10" customWidth="1"/>
    <col min="9741" max="9741" width="6.25" style="10" customWidth="1"/>
    <col min="9742" max="9742" width="23" style="10" customWidth="1"/>
    <col min="9743" max="9978" width="9" style="10"/>
    <col min="9979" max="9979" width="21.375" style="10" customWidth="1"/>
    <col min="9980" max="9980" width="8.125" style="10" customWidth="1"/>
    <col min="9981" max="9981" width="8.875" style="10" customWidth="1"/>
    <col min="9982" max="9982" width="6.375" style="10" customWidth="1"/>
    <col min="9983" max="9983" width="7.375" style="10" bestFit="1" customWidth="1"/>
    <col min="9984" max="9984" width="8.375" style="10" customWidth="1"/>
    <col min="9985" max="9985" width="5.875" style="10" customWidth="1"/>
    <col min="9986" max="9986" width="7.25" style="10" customWidth="1"/>
    <col min="9987" max="9987" width="6.875" style="10" customWidth="1"/>
    <col min="9988" max="9988" width="5.875" style="10" customWidth="1"/>
    <col min="9989" max="9989" width="7" style="10" customWidth="1"/>
    <col min="9990" max="9990" width="7.625" style="10" customWidth="1"/>
    <col min="9991" max="9991" width="5.875" style="10" customWidth="1"/>
    <col min="9992" max="9992" width="7.125" style="10" customWidth="1"/>
    <col min="9993" max="9993" width="7" style="10" customWidth="1"/>
    <col min="9994" max="9994" width="5.875" style="10" customWidth="1"/>
    <col min="9995" max="9995" width="7.375" style="10" customWidth="1"/>
    <col min="9996" max="9996" width="7.25" style="10" customWidth="1"/>
    <col min="9997" max="9997" width="6.25" style="10" customWidth="1"/>
    <col min="9998" max="9998" width="23" style="10" customWidth="1"/>
    <col min="9999" max="10234" width="9" style="10"/>
    <col min="10235" max="10235" width="21.375" style="10" customWidth="1"/>
    <col min="10236" max="10236" width="8.125" style="10" customWidth="1"/>
    <col min="10237" max="10237" width="8.875" style="10" customWidth="1"/>
    <col min="10238" max="10238" width="6.375" style="10" customWidth="1"/>
    <col min="10239" max="10239" width="7.375" style="10" bestFit="1" customWidth="1"/>
    <col min="10240" max="10240" width="8.375" style="10" customWidth="1"/>
    <col min="10241" max="10241" width="5.875" style="10" customWidth="1"/>
    <col min="10242" max="10242" width="7.25" style="10" customWidth="1"/>
    <col min="10243" max="10243" width="6.875" style="10" customWidth="1"/>
    <col min="10244" max="10244" width="5.875" style="10" customWidth="1"/>
    <col min="10245" max="10245" width="7" style="10" customWidth="1"/>
    <col min="10246" max="10246" width="7.625" style="10" customWidth="1"/>
    <col min="10247" max="10247" width="5.875" style="10" customWidth="1"/>
    <col min="10248" max="10248" width="7.125" style="10" customWidth="1"/>
    <col min="10249" max="10249" width="7" style="10" customWidth="1"/>
    <col min="10250" max="10250" width="5.875" style="10" customWidth="1"/>
    <col min="10251" max="10251" width="7.375" style="10" customWidth="1"/>
    <col min="10252" max="10252" width="7.25" style="10" customWidth="1"/>
    <col min="10253" max="10253" width="6.25" style="10" customWidth="1"/>
    <col min="10254" max="10254" width="23" style="10" customWidth="1"/>
    <col min="10255" max="10490" width="9" style="10"/>
    <col min="10491" max="10491" width="21.375" style="10" customWidth="1"/>
    <col min="10492" max="10492" width="8.125" style="10" customWidth="1"/>
    <col min="10493" max="10493" width="8.875" style="10" customWidth="1"/>
    <col min="10494" max="10494" width="6.375" style="10" customWidth="1"/>
    <col min="10495" max="10495" width="7.375" style="10" bestFit="1" customWidth="1"/>
    <col min="10496" max="10496" width="8.375" style="10" customWidth="1"/>
    <col min="10497" max="10497" width="5.875" style="10" customWidth="1"/>
    <col min="10498" max="10498" width="7.25" style="10" customWidth="1"/>
    <col min="10499" max="10499" width="6.875" style="10" customWidth="1"/>
    <col min="10500" max="10500" width="5.875" style="10" customWidth="1"/>
    <col min="10501" max="10501" width="7" style="10" customWidth="1"/>
    <col min="10502" max="10502" width="7.625" style="10" customWidth="1"/>
    <col min="10503" max="10503" width="5.875" style="10" customWidth="1"/>
    <col min="10504" max="10504" width="7.125" style="10" customWidth="1"/>
    <col min="10505" max="10505" width="7" style="10" customWidth="1"/>
    <col min="10506" max="10506" width="5.875" style="10" customWidth="1"/>
    <col min="10507" max="10507" width="7.375" style="10" customWidth="1"/>
    <col min="10508" max="10508" width="7.25" style="10" customWidth="1"/>
    <col min="10509" max="10509" width="6.25" style="10" customWidth="1"/>
    <col min="10510" max="10510" width="23" style="10" customWidth="1"/>
    <col min="10511" max="10746" width="9" style="10"/>
    <col min="10747" max="10747" width="21.375" style="10" customWidth="1"/>
    <col min="10748" max="10748" width="8.125" style="10" customWidth="1"/>
    <col min="10749" max="10749" width="8.875" style="10" customWidth="1"/>
    <col min="10750" max="10750" width="6.375" style="10" customWidth="1"/>
    <col min="10751" max="10751" width="7.375" style="10" bestFit="1" customWidth="1"/>
    <col min="10752" max="10752" width="8.375" style="10" customWidth="1"/>
    <col min="10753" max="10753" width="5.875" style="10" customWidth="1"/>
    <col min="10754" max="10754" width="7.25" style="10" customWidth="1"/>
    <col min="10755" max="10755" width="6.875" style="10" customWidth="1"/>
    <col min="10756" max="10756" width="5.875" style="10" customWidth="1"/>
    <col min="10757" max="10757" width="7" style="10" customWidth="1"/>
    <col min="10758" max="10758" width="7.625" style="10" customWidth="1"/>
    <col min="10759" max="10759" width="5.875" style="10" customWidth="1"/>
    <col min="10760" max="10760" width="7.125" style="10" customWidth="1"/>
    <col min="10761" max="10761" width="7" style="10" customWidth="1"/>
    <col min="10762" max="10762" width="5.875" style="10" customWidth="1"/>
    <col min="10763" max="10763" width="7.375" style="10" customWidth="1"/>
    <col min="10764" max="10764" width="7.25" style="10" customWidth="1"/>
    <col min="10765" max="10765" width="6.25" style="10" customWidth="1"/>
    <col min="10766" max="10766" width="23" style="10" customWidth="1"/>
    <col min="10767" max="11002" width="9" style="10"/>
    <col min="11003" max="11003" width="21.375" style="10" customWidth="1"/>
    <col min="11004" max="11004" width="8.125" style="10" customWidth="1"/>
    <col min="11005" max="11005" width="8.875" style="10" customWidth="1"/>
    <col min="11006" max="11006" width="6.375" style="10" customWidth="1"/>
    <col min="11007" max="11007" width="7.375" style="10" bestFit="1" customWidth="1"/>
    <col min="11008" max="11008" width="8.375" style="10" customWidth="1"/>
    <col min="11009" max="11009" width="5.875" style="10" customWidth="1"/>
    <col min="11010" max="11010" width="7.25" style="10" customWidth="1"/>
    <col min="11011" max="11011" width="6.875" style="10" customWidth="1"/>
    <col min="11012" max="11012" width="5.875" style="10" customWidth="1"/>
    <col min="11013" max="11013" width="7" style="10" customWidth="1"/>
    <col min="11014" max="11014" width="7.625" style="10" customWidth="1"/>
    <col min="11015" max="11015" width="5.875" style="10" customWidth="1"/>
    <col min="11016" max="11016" width="7.125" style="10" customWidth="1"/>
    <col min="11017" max="11017" width="7" style="10" customWidth="1"/>
    <col min="11018" max="11018" width="5.875" style="10" customWidth="1"/>
    <col min="11019" max="11019" width="7.375" style="10" customWidth="1"/>
    <col min="11020" max="11020" width="7.25" style="10" customWidth="1"/>
    <col min="11021" max="11021" width="6.25" style="10" customWidth="1"/>
    <col min="11022" max="11022" width="23" style="10" customWidth="1"/>
    <col min="11023" max="11258" width="9" style="10"/>
    <col min="11259" max="11259" width="21.375" style="10" customWidth="1"/>
    <col min="11260" max="11260" width="8.125" style="10" customWidth="1"/>
    <col min="11261" max="11261" width="8.875" style="10" customWidth="1"/>
    <col min="11262" max="11262" width="6.375" style="10" customWidth="1"/>
    <col min="11263" max="11263" width="7.375" style="10" bestFit="1" customWidth="1"/>
    <col min="11264" max="11264" width="8.375" style="10" customWidth="1"/>
    <col min="11265" max="11265" width="5.875" style="10" customWidth="1"/>
    <col min="11266" max="11266" width="7.25" style="10" customWidth="1"/>
    <col min="11267" max="11267" width="6.875" style="10" customWidth="1"/>
    <col min="11268" max="11268" width="5.875" style="10" customWidth="1"/>
    <col min="11269" max="11269" width="7" style="10" customWidth="1"/>
    <col min="11270" max="11270" width="7.625" style="10" customWidth="1"/>
    <col min="11271" max="11271" width="5.875" style="10" customWidth="1"/>
    <col min="11272" max="11272" width="7.125" style="10" customWidth="1"/>
    <col min="11273" max="11273" width="7" style="10" customWidth="1"/>
    <col min="11274" max="11274" width="5.875" style="10" customWidth="1"/>
    <col min="11275" max="11275" width="7.375" style="10" customWidth="1"/>
    <col min="11276" max="11276" width="7.25" style="10" customWidth="1"/>
    <col min="11277" max="11277" width="6.25" style="10" customWidth="1"/>
    <col min="11278" max="11278" width="23" style="10" customWidth="1"/>
    <col min="11279" max="11514" width="9" style="10"/>
    <col min="11515" max="11515" width="21.375" style="10" customWidth="1"/>
    <col min="11516" max="11516" width="8.125" style="10" customWidth="1"/>
    <col min="11517" max="11517" width="8.875" style="10" customWidth="1"/>
    <col min="11518" max="11518" width="6.375" style="10" customWidth="1"/>
    <col min="11519" max="11519" width="7.375" style="10" bestFit="1" customWidth="1"/>
    <col min="11520" max="11520" width="8.375" style="10" customWidth="1"/>
    <col min="11521" max="11521" width="5.875" style="10" customWidth="1"/>
    <col min="11522" max="11522" width="7.25" style="10" customWidth="1"/>
    <col min="11523" max="11523" width="6.875" style="10" customWidth="1"/>
    <col min="11524" max="11524" width="5.875" style="10" customWidth="1"/>
    <col min="11525" max="11525" width="7" style="10" customWidth="1"/>
    <col min="11526" max="11526" width="7.625" style="10" customWidth="1"/>
    <col min="11527" max="11527" width="5.875" style="10" customWidth="1"/>
    <col min="11528" max="11528" width="7.125" style="10" customWidth="1"/>
    <col min="11529" max="11529" width="7" style="10" customWidth="1"/>
    <col min="11530" max="11530" width="5.875" style="10" customWidth="1"/>
    <col min="11531" max="11531" width="7.375" style="10" customWidth="1"/>
    <col min="11532" max="11532" width="7.25" style="10" customWidth="1"/>
    <col min="11533" max="11533" width="6.25" style="10" customWidth="1"/>
    <col min="11534" max="11534" width="23" style="10" customWidth="1"/>
    <col min="11535" max="11770" width="9" style="10"/>
    <col min="11771" max="11771" width="21.375" style="10" customWidth="1"/>
    <col min="11772" max="11772" width="8.125" style="10" customWidth="1"/>
    <col min="11773" max="11773" width="8.875" style="10" customWidth="1"/>
    <col min="11774" max="11774" width="6.375" style="10" customWidth="1"/>
    <col min="11775" max="11775" width="7.375" style="10" bestFit="1" customWidth="1"/>
    <col min="11776" max="11776" width="8.375" style="10" customWidth="1"/>
    <col min="11777" max="11777" width="5.875" style="10" customWidth="1"/>
    <col min="11778" max="11778" width="7.25" style="10" customWidth="1"/>
    <col min="11779" max="11779" width="6.875" style="10" customWidth="1"/>
    <col min="11780" max="11780" width="5.875" style="10" customWidth="1"/>
    <col min="11781" max="11781" width="7" style="10" customWidth="1"/>
    <col min="11782" max="11782" width="7.625" style="10" customWidth="1"/>
    <col min="11783" max="11783" width="5.875" style="10" customWidth="1"/>
    <col min="11784" max="11784" width="7.125" style="10" customWidth="1"/>
    <col min="11785" max="11785" width="7" style="10" customWidth="1"/>
    <col min="11786" max="11786" width="5.875" style="10" customWidth="1"/>
    <col min="11787" max="11787" width="7.375" style="10" customWidth="1"/>
    <col min="11788" max="11788" width="7.25" style="10" customWidth="1"/>
    <col min="11789" max="11789" width="6.25" style="10" customWidth="1"/>
    <col min="11790" max="11790" width="23" style="10" customWidth="1"/>
    <col min="11791" max="12026" width="9" style="10"/>
    <col min="12027" max="12027" width="21.375" style="10" customWidth="1"/>
    <col min="12028" max="12028" width="8.125" style="10" customWidth="1"/>
    <col min="12029" max="12029" width="8.875" style="10" customWidth="1"/>
    <col min="12030" max="12030" width="6.375" style="10" customWidth="1"/>
    <col min="12031" max="12031" width="7.375" style="10" bestFit="1" customWidth="1"/>
    <col min="12032" max="12032" width="8.375" style="10" customWidth="1"/>
    <col min="12033" max="12033" width="5.875" style="10" customWidth="1"/>
    <col min="12034" max="12034" width="7.25" style="10" customWidth="1"/>
    <col min="12035" max="12035" width="6.875" style="10" customWidth="1"/>
    <col min="12036" max="12036" width="5.875" style="10" customWidth="1"/>
    <col min="12037" max="12037" width="7" style="10" customWidth="1"/>
    <col min="12038" max="12038" width="7.625" style="10" customWidth="1"/>
    <col min="12039" max="12039" width="5.875" style="10" customWidth="1"/>
    <col min="12040" max="12040" width="7.125" style="10" customWidth="1"/>
    <col min="12041" max="12041" width="7" style="10" customWidth="1"/>
    <col min="12042" max="12042" width="5.875" style="10" customWidth="1"/>
    <col min="12043" max="12043" width="7.375" style="10" customWidth="1"/>
    <col min="12044" max="12044" width="7.25" style="10" customWidth="1"/>
    <col min="12045" max="12045" width="6.25" style="10" customWidth="1"/>
    <col min="12046" max="12046" width="23" style="10" customWidth="1"/>
    <col min="12047" max="12282" width="9" style="10"/>
    <col min="12283" max="12283" width="21.375" style="10" customWidth="1"/>
    <col min="12284" max="12284" width="8.125" style="10" customWidth="1"/>
    <col min="12285" max="12285" width="8.875" style="10" customWidth="1"/>
    <col min="12286" max="12286" width="6.375" style="10" customWidth="1"/>
    <col min="12287" max="12287" width="7.375" style="10" bestFit="1" customWidth="1"/>
    <col min="12288" max="12288" width="8.375" style="10" customWidth="1"/>
    <col min="12289" max="12289" width="5.875" style="10" customWidth="1"/>
    <col min="12290" max="12290" width="7.25" style="10" customWidth="1"/>
    <col min="12291" max="12291" width="6.875" style="10" customWidth="1"/>
    <col min="12292" max="12292" width="5.875" style="10" customWidth="1"/>
    <col min="12293" max="12293" width="7" style="10" customWidth="1"/>
    <col min="12294" max="12294" width="7.625" style="10" customWidth="1"/>
    <col min="12295" max="12295" width="5.875" style="10" customWidth="1"/>
    <col min="12296" max="12296" width="7.125" style="10" customWidth="1"/>
    <col min="12297" max="12297" width="7" style="10" customWidth="1"/>
    <col min="12298" max="12298" width="5.875" style="10" customWidth="1"/>
    <col min="12299" max="12299" width="7.375" style="10" customWidth="1"/>
    <col min="12300" max="12300" width="7.25" style="10" customWidth="1"/>
    <col min="12301" max="12301" width="6.25" style="10" customWidth="1"/>
    <col min="12302" max="12302" width="23" style="10" customWidth="1"/>
    <col min="12303" max="12538" width="9" style="10"/>
    <col min="12539" max="12539" width="21.375" style="10" customWidth="1"/>
    <col min="12540" max="12540" width="8.125" style="10" customWidth="1"/>
    <col min="12541" max="12541" width="8.875" style="10" customWidth="1"/>
    <col min="12542" max="12542" width="6.375" style="10" customWidth="1"/>
    <col min="12543" max="12543" width="7.375" style="10" bestFit="1" customWidth="1"/>
    <col min="12544" max="12544" width="8.375" style="10" customWidth="1"/>
    <col min="12545" max="12545" width="5.875" style="10" customWidth="1"/>
    <col min="12546" max="12546" width="7.25" style="10" customWidth="1"/>
    <col min="12547" max="12547" width="6.875" style="10" customWidth="1"/>
    <col min="12548" max="12548" width="5.875" style="10" customWidth="1"/>
    <col min="12549" max="12549" width="7" style="10" customWidth="1"/>
    <col min="12550" max="12550" width="7.625" style="10" customWidth="1"/>
    <col min="12551" max="12551" width="5.875" style="10" customWidth="1"/>
    <col min="12552" max="12552" width="7.125" style="10" customWidth="1"/>
    <col min="12553" max="12553" width="7" style="10" customWidth="1"/>
    <col min="12554" max="12554" width="5.875" style="10" customWidth="1"/>
    <col min="12555" max="12555" width="7.375" style="10" customWidth="1"/>
    <col min="12556" max="12556" width="7.25" style="10" customWidth="1"/>
    <col min="12557" max="12557" width="6.25" style="10" customWidth="1"/>
    <col min="12558" max="12558" width="23" style="10" customWidth="1"/>
    <col min="12559" max="12794" width="9" style="10"/>
    <col min="12795" max="12795" width="21.375" style="10" customWidth="1"/>
    <col min="12796" max="12796" width="8.125" style="10" customWidth="1"/>
    <col min="12797" max="12797" width="8.875" style="10" customWidth="1"/>
    <col min="12798" max="12798" width="6.375" style="10" customWidth="1"/>
    <col min="12799" max="12799" width="7.375" style="10" bestFit="1" customWidth="1"/>
    <col min="12800" max="12800" width="8.375" style="10" customWidth="1"/>
    <col min="12801" max="12801" width="5.875" style="10" customWidth="1"/>
    <col min="12802" max="12802" width="7.25" style="10" customWidth="1"/>
    <col min="12803" max="12803" width="6.875" style="10" customWidth="1"/>
    <col min="12804" max="12804" width="5.875" style="10" customWidth="1"/>
    <col min="12805" max="12805" width="7" style="10" customWidth="1"/>
    <col min="12806" max="12806" width="7.625" style="10" customWidth="1"/>
    <col min="12807" max="12807" width="5.875" style="10" customWidth="1"/>
    <col min="12808" max="12808" width="7.125" style="10" customWidth="1"/>
    <col min="12809" max="12809" width="7" style="10" customWidth="1"/>
    <col min="12810" max="12810" width="5.875" style="10" customWidth="1"/>
    <col min="12811" max="12811" width="7.375" style="10" customWidth="1"/>
    <col min="12812" max="12812" width="7.25" style="10" customWidth="1"/>
    <col min="12813" max="12813" width="6.25" style="10" customWidth="1"/>
    <col min="12814" max="12814" width="23" style="10" customWidth="1"/>
    <col min="12815" max="13050" width="9" style="10"/>
    <col min="13051" max="13051" width="21.375" style="10" customWidth="1"/>
    <col min="13052" max="13052" width="8.125" style="10" customWidth="1"/>
    <col min="13053" max="13053" width="8.875" style="10" customWidth="1"/>
    <col min="13054" max="13054" width="6.375" style="10" customWidth="1"/>
    <col min="13055" max="13055" width="7.375" style="10" bestFit="1" customWidth="1"/>
    <col min="13056" max="13056" width="8.375" style="10" customWidth="1"/>
    <col min="13057" max="13057" width="5.875" style="10" customWidth="1"/>
    <col min="13058" max="13058" width="7.25" style="10" customWidth="1"/>
    <col min="13059" max="13059" width="6.875" style="10" customWidth="1"/>
    <col min="13060" max="13060" width="5.875" style="10" customWidth="1"/>
    <col min="13061" max="13061" width="7" style="10" customWidth="1"/>
    <col min="13062" max="13062" width="7.625" style="10" customWidth="1"/>
    <col min="13063" max="13063" width="5.875" style="10" customWidth="1"/>
    <col min="13064" max="13064" width="7.125" style="10" customWidth="1"/>
    <col min="13065" max="13065" width="7" style="10" customWidth="1"/>
    <col min="13066" max="13066" width="5.875" style="10" customWidth="1"/>
    <col min="13067" max="13067" width="7.375" style="10" customWidth="1"/>
    <col min="13068" max="13068" width="7.25" style="10" customWidth="1"/>
    <col min="13069" max="13069" width="6.25" style="10" customWidth="1"/>
    <col min="13070" max="13070" width="23" style="10" customWidth="1"/>
    <col min="13071" max="13306" width="9" style="10"/>
    <col min="13307" max="13307" width="21.375" style="10" customWidth="1"/>
    <col min="13308" max="13308" width="8.125" style="10" customWidth="1"/>
    <col min="13309" max="13309" width="8.875" style="10" customWidth="1"/>
    <col min="13310" max="13310" width="6.375" style="10" customWidth="1"/>
    <col min="13311" max="13311" width="7.375" style="10" bestFit="1" customWidth="1"/>
    <col min="13312" max="13312" width="8.375" style="10" customWidth="1"/>
    <col min="13313" max="13313" width="5.875" style="10" customWidth="1"/>
    <col min="13314" max="13314" width="7.25" style="10" customWidth="1"/>
    <col min="13315" max="13315" width="6.875" style="10" customWidth="1"/>
    <col min="13316" max="13316" width="5.875" style="10" customWidth="1"/>
    <col min="13317" max="13317" width="7" style="10" customWidth="1"/>
    <col min="13318" max="13318" width="7.625" style="10" customWidth="1"/>
    <col min="13319" max="13319" width="5.875" style="10" customWidth="1"/>
    <col min="13320" max="13320" width="7.125" style="10" customWidth="1"/>
    <col min="13321" max="13321" width="7" style="10" customWidth="1"/>
    <col min="13322" max="13322" width="5.875" style="10" customWidth="1"/>
    <col min="13323" max="13323" width="7.375" style="10" customWidth="1"/>
    <col min="13324" max="13324" width="7.25" style="10" customWidth="1"/>
    <col min="13325" max="13325" width="6.25" style="10" customWidth="1"/>
    <col min="13326" max="13326" width="23" style="10" customWidth="1"/>
    <col min="13327" max="13562" width="9" style="10"/>
    <col min="13563" max="13563" width="21.375" style="10" customWidth="1"/>
    <col min="13564" max="13564" width="8.125" style="10" customWidth="1"/>
    <col min="13565" max="13565" width="8.875" style="10" customWidth="1"/>
    <col min="13566" max="13566" width="6.375" style="10" customWidth="1"/>
    <col min="13567" max="13567" width="7.375" style="10" bestFit="1" customWidth="1"/>
    <col min="13568" max="13568" width="8.375" style="10" customWidth="1"/>
    <col min="13569" max="13569" width="5.875" style="10" customWidth="1"/>
    <col min="13570" max="13570" width="7.25" style="10" customWidth="1"/>
    <col min="13571" max="13571" width="6.875" style="10" customWidth="1"/>
    <col min="13572" max="13572" width="5.875" style="10" customWidth="1"/>
    <col min="13573" max="13573" width="7" style="10" customWidth="1"/>
    <col min="13574" max="13574" width="7.625" style="10" customWidth="1"/>
    <col min="13575" max="13575" width="5.875" style="10" customWidth="1"/>
    <col min="13576" max="13576" width="7.125" style="10" customWidth="1"/>
    <col min="13577" max="13577" width="7" style="10" customWidth="1"/>
    <col min="13578" max="13578" width="5.875" style="10" customWidth="1"/>
    <col min="13579" max="13579" width="7.375" style="10" customWidth="1"/>
    <col min="13580" max="13580" width="7.25" style="10" customWidth="1"/>
    <col min="13581" max="13581" width="6.25" style="10" customWidth="1"/>
    <col min="13582" max="13582" width="23" style="10" customWidth="1"/>
    <col min="13583" max="13818" width="9" style="10"/>
    <col min="13819" max="13819" width="21.375" style="10" customWidth="1"/>
    <col min="13820" max="13820" width="8.125" style="10" customWidth="1"/>
    <col min="13821" max="13821" width="8.875" style="10" customWidth="1"/>
    <col min="13822" max="13822" width="6.375" style="10" customWidth="1"/>
    <col min="13823" max="13823" width="7.375" style="10" bestFit="1" customWidth="1"/>
    <col min="13824" max="13824" width="8.375" style="10" customWidth="1"/>
    <col min="13825" max="13825" width="5.875" style="10" customWidth="1"/>
    <col min="13826" max="13826" width="7.25" style="10" customWidth="1"/>
    <col min="13827" max="13827" width="6.875" style="10" customWidth="1"/>
    <col min="13828" max="13828" width="5.875" style="10" customWidth="1"/>
    <col min="13829" max="13829" width="7" style="10" customWidth="1"/>
    <col min="13830" max="13830" width="7.625" style="10" customWidth="1"/>
    <col min="13831" max="13831" width="5.875" style="10" customWidth="1"/>
    <col min="13832" max="13832" width="7.125" style="10" customWidth="1"/>
    <col min="13833" max="13833" width="7" style="10" customWidth="1"/>
    <col min="13834" max="13834" width="5.875" style="10" customWidth="1"/>
    <col min="13835" max="13835" width="7.375" style="10" customWidth="1"/>
    <col min="13836" max="13836" width="7.25" style="10" customWidth="1"/>
    <col min="13837" max="13837" width="6.25" style="10" customWidth="1"/>
    <col min="13838" max="13838" width="23" style="10" customWidth="1"/>
    <col min="13839" max="14074" width="9" style="10"/>
    <col min="14075" max="14075" width="21.375" style="10" customWidth="1"/>
    <col min="14076" max="14076" width="8.125" style="10" customWidth="1"/>
    <col min="14077" max="14077" width="8.875" style="10" customWidth="1"/>
    <col min="14078" max="14078" width="6.375" style="10" customWidth="1"/>
    <col min="14079" max="14079" width="7.375" style="10" bestFit="1" customWidth="1"/>
    <col min="14080" max="14080" width="8.375" style="10" customWidth="1"/>
    <col min="14081" max="14081" width="5.875" style="10" customWidth="1"/>
    <col min="14082" max="14082" width="7.25" style="10" customWidth="1"/>
    <col min="14083" max="14083" width="6.875" style="10" customWidth="1"/>
    <col min="14084" max="14084" width="5.875" style="10" customWidth="1"/>
    <col min="14085" max="14085" width="7" style="10" customWidth="1"/>
    <col min="14086" max="14086" width="7.625" style="10" customWidth="1"/>
    <col min="14087" max="14087" width="5.875" style="10" customWidth="1"/>
    <col min="14088" max="14088" width="7.125" style="10" customWidth="1"/>
    <col min="14089" max="14089" width="7" style="10" customWidth="1"/>
    <col min="14090" max="14090" width="5.875" style="10" customWidth="1"/>
    <col min="14091" max="14091" width="7.375" style="10" customWidth="1"/>
    <col min="14092" max="14092" width="7.25" style="10" customWidth="1"/>
    <col min="14093" max="14093" width="6.25" style="10" customWidth="1"/>
    <col min="14094" max="14094" width="23" style="10" customWidth="1"/>
    <col min="14095" max="14330" width="9" style="10"/>
    <col min="14331" max="14331" width="21.375" style="10" customWidth="1"/>
    <col min="14332" max="14332" width="8.125" style="10" customWidth="1"/>
    <col min="14333" max="14333" width="8.875" style="10" customWidth="1"/>
    <col min="14334" max="14334" width="6.375" style="10" customWidth="1"/>
    <col min="14335" max="14335" width="7.375" style="10" bestFit="1" customWidth="1"/>
    <col min="14336" max="14336" width="8.375" style="10" customWidth="1"/>
    <col min="14337" max="14337" width="5.875" style="10" customWidth="1"/>
    <col min="14338" max="14338" width="7.25" style="10" customWidth="1"/>
    <col min="14339" max="14339" width="6.875" style="10" customWidth="1"/>
    <col min="14340" max="14340" width="5.875" style="10" customWidth="1"/>
    <col min="14341" max="14341" width="7" style="10" customWidth="1"/>
    <col min="14342" max="14342" width="7.625" style="10" customWidth="1"/>
    <col min="14343" max="14343" width="5.875" style="10" customWidth="1"/>
    <col min="14344" max="14344" width="7.125" style="10" customWidth="1"/>
    <col min="14345" max="14345" width="7" style="10" customWidth="1"/>
    <col min="14346" max="14346" width="5.875" style="10" customWidth="1"/>
    <col min="14347" max="14347" width="7.375" style="10" customWidth="1"/>
    <col min="14348" max="14348" width="7.25" style="10" customWidth="1"/>
    <col min="14349" max="14349" width="6.25" style="10" customWidth="1"/>
    <col min="14350" max="14350" width="23" style="10" customWidth="1"/>
    <col min="14351" max="14586" width="9" style="10"/>
    <col min="14587" max="14587" width="21.375" style="10" customWidth="1"/>
    <col min="14588" max="14588" width="8.125" style="10" customWidth="1"/>
    <col min="14589" max="14589" width="8.875" style="10" customWidth="1"/>
    <col min="14590" max="14590" width="6.375" style="10" customWidth="1"/>
    <col min="14591" max="14591" width="7.375" style="10" bestFit="1" customWidth="1"/>
    <col min="14592" max="14592" width="8.375" style="10" customWidth="1"/>
    <col min="14593" max="14593" width="5.875" style="10" customWidth="1"/>
    <col min="14594" max="14594" width="7.25" style="10" customWidth="1"/>
    <col min="14595" max="14595" width="6.875" style="10" customWidth="1"/>
    <col min="14596" max="14596" width="5.875" style="10" customWidth="1"/>
    <col min="14597" max="14597" width="7" style="10" customWidth="1"/>
    <col min="14598" max="14598" width="7.625" style="10" customWidth="1"/>
    <col min="14599" max="14599" width="5.875" style="10" customWidth="1"/>
    <col min="14600" max="14600" width="7.125" style="10" customWidth="1"/>
    <col min="14601" max="14601" width="7" style="10" customWidth="1"/>
    <col min="14602" max="14602" width="5.875" style="10" customWidth="1"/>
    <col min="14603" max="14603" width="7.375" style="10" customWidth="1"/>
    <col min="14604" max="14604" width="7.25" style="10" customWidth="1"/>
    <col min="14605" max="14605" width="6.25" style="10" customWidth="1"/>
    <col min="14606" max="14606" width="23" style="10" customWidth="1"/>
    <col min="14607" max="14842" width="9" style="10"/>
    <col min="14843" max="14843" width="21.375" style="10" customWidth="1"/>
    <col min="14844" max="14844" width="8.125" style="10" customWidth="1"/>
    <col min="14845" max="14845" width="8.875" style="10" customWidth="1"/>
    <col min="14846" max="14846" width="6.375" style="10" customWidth="1"/>
    <col min="14847" max="14847" width="7.375" style="10" bestFit="1" customWidth="1"/>
    <col min="14848" max="14848" width="8.375" style="10" customWidth="1"/>
    <col min="14849" max="14849" width="5.875" style="10" customWidth="1"/>
    <col min="14850" max="14850" width="7.25" style="10" customWidth="1"/>
    <col min="14851" max="14851" width="6.875" style="10" customWidth="1"/>
    <col min="14852" max="14852" width="5.875" style="10" customWidth="1"/>
    <col min="14853" max="14853" width="7" style="10" customWidth="1"/>
    <col min="14854" max="14854" width="7.625" style="10" customWidth="1"/>
    <col min="14855" max="14855" width="5.875" style="10" customWidth="1"/>
    <col min="14856" max="14856" width="7.125" style="10" customWidth="1"/>
    <col min="14857" max="14857" width="7" style="10" customWidth="1"/>
    <col min="14858" max="14858" width="5.875" style="10" customWidth="1"/>
    <col min="14859" max="14859" width="7.375" style="10" customWidth="1"/>
    <col min="14860" max="14860" width="7.25" style="10" customWidth="1"/>
    <col min="14861" max="14861" width="6.25" style="10" customWidth="1"/>
    <col min="14862" max="14862" width="23" style="10" customWidth="1"/>
    <col min="14863" max="15098" width="9" style="10"/>
    <col min="15099" max="15099" width="21.375" style="10" customWidth="1"/>
    <col min="15100" max="15100" width="8.125" style="10" customWidth="1"/>
    <col min="15101" max="15101" width="8.875" style="10" customWidth="1"/>
    <col min="15102" max="15102" width="6.375" style="10" customWidth="1"/>
    <col min="15103" max="15103" width="7.375" style="10" bestFit="1" customWidth="1"/>
    <col min="15104" max="15104" width="8.375" style="10" customWidth="1"/>
    <col min="15105" max="15105" width="5.875" style="10" customWidth="1"/>
    <col min="15106" max="15106" width="7.25" style="10" customWidth="1"/>
    <col min="15107" max="15107" width="6.875" style="10" customWidth="1"/>
    <col min="15108" max="15108" width="5.875" style="10" customWidth="1"/>
    <col min="15109" max="15109" width="7" style="10" customWidth="1"/>
    <col min="15110" max="15110" width="7.625" style="10" customWidth="1"/>
    <col min="15111" max="15111" width="5.875" style="10" customWidth="1"/>
    <col min="15112" max="15112" width="7.125" style="10" customWidth="1"/>
    <col min="15113" max="15113" width="7" style="10" customWidth="1"/>
    <col min="15114" max="15114" width="5.875" style="10" customWidth="1"/>
    <col min="15115" max="15115" width="7.375" style="10" customWidth="1"/>
    <col min="15116" max="15116" width="7.25" style="10" customWidth="1"/>
    <col min="15117" max="15117" width="6.25" style="10" customWidth="1"/>
    <col min="15118" max="15118" width="23" style="10" customWidth="1"/>
    <col min="15119" max="15354" width="9" style="10"/>
    <col min="15355" max="15355" width="21.375" style="10" customWidth="1"/>
    <col min="15356" max="15356" width="8.125" style="10" customWidth="1"/>
    <col min="15357" max="15357" width="8.875" style="10" customWidth="1"/>
    <col min="15358" max="15358" width="6.375" style="10" customWidth="1"/>
    <col min="15359" max="15359" width="7.375" style="10" bestFit="1" customWidth="1"/>
    <col min="15360" max="15360" width="8.375" style="10" customWidth="1"/>
    <col min="15361" max="15361" width="5.875" style="10" customWidth="1"/>
    <col min="15362" max="15362" width="7.25" style="10" customWidth="1"/>
    <col min="15363" max="15363" width="6.875" style="10" customWidth="1"/>
    <col min="15364" max="15364" width="5.875" style="10" customWidth="1"/>
    <col min="15365" max="15365" width="7" style="10" customWidth="1"/>
    <col min="15366" max="15366" width="7.625" style="10" customWidth="1"/>
    <col min="15367" max="15367" width="5.875" style="10" customWidth="1"/>
    <col min="15368" max="15368" width="7.125" style="10" customWidth="1"/>
    <col min="15369" max="15369" width="7" style="10" customWidth="1"/>
    <col min="15370" max="15370" width="5.875" style="10" customWidth="1"/>
    <col min="15371" max="15371" width="7.375" style="10" customWidth="1"/>
    <col min="15372" max="15372" width="7.25" style="10" customWidth="1"/>
    <col min="15373" max="15373" width="6.25" style="10" customWidth="1"/>
    <col min="15374" max="15374" width="23" style="10" customWidth="1"/>
    <col min="15375" max="15610" width="9" style="10"/>
    <col min="15611" max="15611" width="21.375" style="10" customWidth="1"/>
    <col min="15612" max="15612" width="8.125" style="10" customWidth="1"/>
    <col min="15613" max="15613" width="8.875" style="10" customWidth="1"/>
    <col min="15614" max="15614" width="6.375" style="10" customWidth="1"/>
    <col min="15615" max="15615" width="7.375" style="10" bestFit="1" customWidth="1"/>
    <col min="15616" max="15616" width="8.375" style="10" customWidth="1"/>
    <col min="15617" max="15617" width="5.875" style="10" customWidth="1"/>
    <col min="15618" max="15618" width="7.25" style="10" customWidth="1"/>
    <col min="15619" max="15619" width="6.875" style="10" customWidth="1"/>
    <col min="15620" max="15620" width="5.875" style="10" customWidth="1"/>
    <col min="15621" max="15621" width="7" style="10" customWidth="1"/>
    <col min="15622" max="15622" width="7.625" style="10" customWidth="1"/>
    <col min="15623" max="15623" width="5.875" style="10" customWidth="1"/>
    <col min="15624" max="15624" width="7.125" style="10" customWidth="1"/>
    <col min="15625" max="15625" width="7" style="10" customWidth="1"/>
    <col min="15626" max="15626" width="5.875" style="10" customWidth="1"/>
    <col min="15627" max="15627" width="7.375" style="10" customWidth="1"/>
    <col min="15628" max="15628" width="7.25" style="10" customWidth="1"/>
    <col min="15629" max="15629" width="6.25" style="10" customWidth="1"/>
    <col min="15630" max="15630" width="23" style="10" customWidth="1"/>
    <col min="15631" max="15866" width="9" style="10"/>
    <col min="15867" max="15867" width="21.375" style="10" customWidth="1"/>
    <col min="15868" max="15868" width="8.125" style="10" customWidth="1"/>
    <col min="15869" max="15869" width="8.875" style="10" customWidth="1"/>
    <col min="15870" max="15870" width="6.375" style="10" customWidth="1"/>
    <col min="15871" max="15871" width="7.375" style="10" bestFit="1" customWidth="1"/>
    <col min="15872" max="15872" width="8.375" style="10" customWidth="1"/>
    <col min="15873" max="15873" width="5.875" style="10" customWidth="1"/>
    <col min="15874" max="15874" width="7.25" style="10" customWidth="1"/>
    <col min="15875" max="15875" width="6.875" style="10" customWidth="1"/>
    <col min="15876" max="15876" width="5.875" style="10" customWidth="1"/>
    <col min="15877" max="15877" width="7" style="10" customWidth="1"/>
    <col min="15878" max="15878" width="7.625" style="10" customWidth="1"/>
    <col min="15879" max="15879" width="5.875" style="10" customWidth="1"/>
    <col min="15880" max="15880" width="7.125" style="10" customWidth="1"/>
    <col min="15881" max="15881" width="7" style="10" customWidth="1"/>
    <col min="15882" max="15882" width="5.875" style="10" customWidth="1"/>
    <col min="15883" max="15883" width="7.375" style="10" customWidth="1"/>
    <col min="15884" max="15884" width="7.25" style="10" customWidth="1"/>
    <col min="15885" max="15885" width="6.25" style="10" customWidth="1"/>
    <col min="15886" max="15886" width="23" style="10" customWidth="1"/>
    <col min="15887" max="16122" width="9" style="10"/>
    <col min="16123" max="16123" width="21.375" style="10" customWidth="1"/>
    <col min="16124" max="16124" width="8.125" style="10" customWidth="1"/>
    <col min="16125" max="16125" width="8.875" style="10" customWidth="1"/>
    <col min="16126" max="16126" width="6.375" style="10" customWidth="1"/>
    <col min="16127" max="16127" width="7.375" style="10" bestFit="1" customWidth="1"/>
    <col min="16128" max="16128" width="8.375" style="10" customWidth="1"/>
    <col min="16129" max="16129" width="5.875" style="10" customWidth="1"/>
    <col min="16130" max="16130" width="7.25" style="10" customWidth="1"/>
    <col min="16131" max="16131" width="6.875" style="10" customWidth="1"/>
    <col min="16132" max="16132" width="5.875" style="10" customWidth="1"/>
    <col min="16133" max="16133" width="7" style="10" customWidth="1"/>
    <col min="16134" max="16134" width="7.625" style="10" customWidth="1"/>
    <col min="16135" max="16135" width="5.875" style="10" customWidth="1"/>
    <col min="16136" max="16136" width="7.125" style="10" customWidth="1"/>
    <col min="16137" max="16137" width="7" style="10" customWidth="1"/>
    <col min="16138" max="16138" width="5.875" style="10" customWidth="1"/>
    <col min="16139" max="16139" width="7.375" style="10" customWidth="1"/>
    <col min="16140" max="16140" width="7.25" style="10" customWidth="1"/>
    <col min="16141" max="16141" width="6.25" style="10" customWidth="1"/>
    <col min="16142" max="16142" width="23" style="10" customWidth="1"/>
    <col min="16143" max="16384" width="9" style="10"/>
  </cols>
  <sheetData>
    <row r="1" spans="1:17" ht="20.100000000000001" customHeight="1" x14ac:dyDescent="0.2">
      <c r="A1" s="772" t="s">
        <v>425</v>
      </c>
      <c r="B1" s="772"/>
      <c r="C1" s="772"/>
      <c r="D1" s="772"/>
      <c r="E1" s="772"/>
      <c r="F1" s="772"/>
      <c r="G1" s="831"/>
      <c r="H1" s="831"/>
      <c r="I1" s="831"/>
      <c r="J1" s="831"/>
      <c r="K1" s="831"/>
      <c r="L1" s="831"/>
      <c r="M1" s="831"/>
      <c r="N1" s="832"/>
      <c r="O1" s="832"/>
      <c r="P1" s="832"/>
      <c r="Q1" s="832"/>
    </row>
    <row r="2" spans="1:17" ht="33.75" customHeight="1" x14ac:dyDescent="0.2">
      <c r="A2" s="760" t="s">
        <v>510</v>
      </c>
      <c r="B2" s="760"/>
      <c r="C2" s="760"/>
      <c r="D2" s="760"/>
      <c r="E2" s="760"/>
      <c r="F2" s="760"/>
      <c r="G2" s="760"/>
      <c r="H2" s="760"/>
      <c r="I2" s="760"/>
      <c r="J2" s="760"/>
      <c r="K2" s="760"/>
      <c r="L2" s="760"/>
      <c r="M2" s="760"/>
      <c r="N2" s="760"/>
      <c r="O2" s="760"/>
      <c r="P2" s="760"/>
      <c r="Q2" s="760"/>
    </row>
    <row r="3" spans="1:17" ht="6" customHeight="1" x14ac:dyDescent="0.2">
      <c r="A3" s="104"/>
      <c r="B3" s="104"/>
      <c r="C3" s="104"/>
      <c r="D3" s="104"/>
      <c r="E3" s="104"/>
      <c r="F3" s="104"/>
      <c r="G3" s="104"/>
      <c r="H3" s="104"/>
      <c r="I3" s="104"/>
      <c r="J3" s="104"/>
      <c r="K3" s="104"/>
      <c r="L3" s="104"/>
      <c r="M3" s="104"/>
      <c r="N3" s="104"/>
      <c r="O3" s="104"/>
      <c r="P3" s="104"/>
      <c r="Q3" s="104"/>
    </row>
    <row r="4" spans="1:17" ht="16.5" customHeight="1" x14ac:dyDescent="0.2">
      <c r="A4" s="761" t="s">
        <v>152</v>
      </c>
      <c r="B4" s="843" t="s">
        <v>223</v>
      </c>
      <c r="C4" s="844"/>
      <c r="D4" s="844"/>
      <c r="E4" s="844"/>
      <c r="F4" s="844"/>
      <c r="G4" s="109"/>
      <c r="H4" s="109"/>
      <c r="I4" s="109"/>
      <c r="J4" s="845" t="s">
        <v>220</v>
      </c>
      <c r="K4" s="845"/>
      <c r="L4" s="845"/>
      <c r="M4" s="845"/>
      <c r="N4" s="845"/>
      <c r="O4" s="845"/>
      <c r="P4" s="846"/>
      <c r="Q4" s="764" t="s">
        <v>154</v>
      </c>
    </row>
    <row r="5" spans="1:17" ht="16.5" customHeight="1" x14ac:dyDescent="0.2">
      <c r="A5" s="762"/>
      <c r="B5" s="839" t="s">
        <v>0</v>
      </c>
      <c r="C5" s="839"/>
      <c r="D5" s="839"/>
      <c r="E5" s="839"/>
      <c r="F5" s="839"/>
      <c r="G5" s="833" t="s">
        <v>2</v>
      </c>
      <c r="H5" s="834"/>
      <c r="I5" s="834"/>
      <c r="J5" s="834"/>
      <c r="K5" s="835"/>
      <c r="L5" s="834" t="s">
        <v>3</v>
      </c>
      <c r="M5" s="834"/>
      <c r="N5" s="834"/>
      <c r="O5" s="834"/>
      <c r="P5" s="834"/>
      <c r="Q5" s="765"/>
    </row>
    <row r="6" spans="1:17" ht="16.5" customHeight="1" x14ac:dyDescent="0.2">
      <c r="A6" s="762"/>
      <c r="B6" s="841" t="s">
        <v>1</v>
      </c>
      <c r="C6" s="841"/>
      <c r="D6" s="841"/>
      <c r="E6" s="841"/>
      <c r="F6" s="841"/>
      <c r="G6" s="836" t="s">
        <v>4</v>
      </c>
      <c r="H6" s="837"/>
      <c r="I6" s="837"/>
      <c r="J6" s="837"/>
      <c r="K6" s="838"/>
      <c r="L6" s="837" t="s">
        <v>5</v>
      </c>
      <c r="M6" s="837"/>
      <c r="N6" s="837"/>
      <c r="O6" s="837"/>
      <c r="P6" s="837"/>
      <c r="Q6" s="765"/>
    </row>
    <row r="7" spans="1:17" s="15" customFormat="1" ht="30.75" customHeight="1" x14ac:dyDescent="0.55000000000000004">
      <c r="A7" s="762"/>
      <c r="B7" s="132" t="s">
        <v>36</v>
      </c>
      <c r="C7" s="124" t="s">
        <v>37</v>
      </c>
      <c r="D7" s="132" t="s">
        <v>38</v>
      </c>
      <c r="E7" s="124" t="s">
        <v>94</v>
      </c>
      <c r="F7" s="124" t="s">
        <v>28</v>
      </c>
      <c r="G7" s="12" t="s">
        <v>36</v>
      </c>
      <c r="H7" s="13" t="s">
        <v>37</v>
      </c>
      <c r="I7" s="12" t="s">
        <v>38</v>
      </c>
      <c r="J7" s="101" t="s">
        <v>94</v>
      </c>
      <c r="K7" s="14" t="s">
        <v>28</v>
      </c>
      <c r="L7" s="12" t="s">
        <v>36</v>
      </c>
      <c r="M7" s="13" t="s">
        <v>37</v>
      </c>
      <c r="N7" s="12" t="s">
        <v>38</v>
      </c>
      <c r="O7" s="101" t="s">
        <v>94</v>
      </c>
      <c r="P7" s="121" t="s">
        <v>28</v>
      </c>
      <c r="Q7" s="765"/>
    </row>
    <row r="8" spans="1:17" ht="38.25" customHeight="1" x14ac:dyDescent="0.2">
      <c r="A8" s="763"/>
      <c r="B8" s="133" t="s">
        <v>39</v>
      </c>
      <c r="C8" s="18" t="s">
        <v>40</v>
      </c>
      <c r="D8" s="133" t="s">
        <v>41</v>
      </c>
      <c r="E8" s="18" t="s">
        <v>95</v>
      </c>
      <c r="F8" s="18" t="s">
        <v>29</v>
      </c>
      <c r="G8" s="16" t="s">
        <v>39</v>
      </c>
      <c r="H8" s="17" t="s">
        <v>40</v>
      </c>
      <c r="I8" s="16" t="s">
        <v>41</v>
      </c>
      <c r="J8" s="17" t="s">
        <v>95</v>
      </c>
      <c r="K8" s="18" t="s">
        <v>29</v>
      </c>
      <c r="L8" s="16" t="s">
        <v>39</v>
      </c>
      <c r="M8" s="17" t="s">
        <v>40</v>
      </c>
      <c r="N8" s="16" t="s">
        <v>41</v>
      </c>
      <c r="O8" s="17" t="s">
        <v>95</v>
      </c>
      <c r="P8" s="122" t="s">
        <v>29</v>
      </c>
      <c r="Q8" s="766"/>
    </row>
    <row r="9" spans="1:17" ht="16.5" customHeight="1" x14ac:dyDescent="0.2">
      <c r="A9" s="170" t="s">
        <v>42</v>
      </c>
      <c r="B9" s="171">
        <v>28.1</v>
      </c>
      <c r="C9" s="172">
        <v>10.9</v>
      </c>
      <c r="D9" s="172">
        <v>45.9</v>
      </c>
      <c r="E9" s="173">
        <v>15.1</v>
      </c>
      <c r="F9" s="174">
        <f>SUM(B9:E9)</f>
        <v>100</v>
      </c>
      <c r="G9" s="175">
        <v>23.8</v>
      </c>
      <c r="H9" s="176">
        <v>12.1</v>
      </c>
      <c r="I9" s="176">
        <v>44.9</v>
      </c>
      <c r="J9" s="177">
        <v>19.2</v>
      </c>
      <c r="K9" s="178">
        <f t="shared" ref="K9:K14" si="0">SUM(G9:J9)</f>
        <v>100</v>
      </c>
      <c r="L9" s="175">
        <v>34.9</v>
      </c>
      <c r="M9" s="176">
        <v>9.1</v>
      </c>
      <c r="N9" s="176">
        <v>47.5</v>
      </c>
      <c r="O9" s="176">
        <v>8.5</v>
      </c>
      <c r="P9" s="178">
        <f t="shared" ref="P9:P14" si="1">SUM(L9:O9)</f>
        <v>100</v>
      </c>
      <c r="Q9" s="195" t="s">
        <v>43</v>
      </c>
    </row>
    <row r="10" spans="1:17" ht="16.5" customHeight="1" x14ac:dyDescent="0.2">
      <c r="A10" s="164" t="s">
        <v>44</v>
      </c>
      <c r="B10" s="179">
        <v>32.4</v>
      </c>
      <c r="C10" s="180">
        <v>10</v>
      </c>
      <c r="D10" s="180">
        <v>41.3</v>
      </c>
      <c r="E10" s="181">
        <v>16.3</v>
      </c>
      <c r="F10" s="182">
        <f t="shared" ref="F10:F14" si="2">SUM(B10:E10)</f>
        <v>99.999999999999986</v>
      </c>
      <c r="G10" s="183">
        <v>28.6</v>
      </c>
      <c r="H10" s="184">
        <v>10.9</v>
      </c>
      <c r="I10" s="184">
        <v>39.5</v>
      </c>
      <c r="J10" s="185">
        <v>21</v>
      </c>
      <c r="K10" s="186">
        <f t="shared" si="0"/>
        <v>100</v>
      </c>
      <c r="L10" s="183">
        <v>38.6</v>
      </c>
      <c r="M10" s="184">
        <v>8.6</v>
      </c>
      <c r="N10" s="184">
        <v>44.2</v>
      </c>
      <c r="O10" s="184">
        <v>8.6</v>
      </c>
      <c r="P10" s="186">
        <f t="shared" si="1"/>
        <v>100</v>
      </c>
      <c r="Q10" s="166" t="s">
        <v>45</v>
      </c>
    </row>
    <row r="11" spans="1:17" ht="39.75" customHeight="1" x14ac:dyDescent="0.2">
      <c r="A11" s="165" t="s">
        <v>251</v>
      </c>
      <c r="B11" s="179">
        <v>30</v>
      </c>
      <c r="C11" s="180">
        <v>9.6999999999999993</v>
      </c>
      <c r="D11" s="180">
        <v>42.6</v>
      </c>
      <c r="E11" s="181">
        <v>17.7</v>
      </c>
      <c r="F11" s="182">
        <f t="shared" si="2"/>
        <v>100.00000000000001</v>
      </c>
      <c r="G11" s="183">
        <v>25.2</v>
      </c>
      <c r="H11" s="184">
        <v>10.7</v>
      </c>
      <c r="I11" s="184">
        <v>41.6</v>
      </c>
      <c r="J11" s="185">
        <v>22.5</v>
      </c>
      <c r="K11" s="186">
        <f t="shared" si="0"/>
        <v>100</v>
      </c>
      <c r="L11" s="183">
        <v>37.799999999999997</v>
      </c>
      <c r="M11" s="184">
        <v>8</v>
      </c>
      <c r="N11" s="184">
        <v>44.3</v>
      </c>
      <c r="O11" s="184">
        <v>9.9</v>
      </c>
      <c r="P11" s="186">
        <f t="shared" si="1"/>
        <v>100</v>
      </c>
      <c r="Q11" s="166" t="s">
        <v>46</v>
      </c>
    </row>
    <row r="12" spans="1:17" ht="28.5" customHeight="1" x14ac:dyDescent="0.2">
      <c r="A12" s="165" t="s">
        <v>199</v>
      </c>
      <c r="B12" s="179">
        <v>26.9</v>
      </c>
      <c r="C12" s="180">
        <v>9.9</v>
      </c>
      <c r="D12" s="180">
        <v>42.6</v>
      </c>
      <c r="E12" s="181">
        <v>20.6</v>
      </c>
      <c r="F12" s="182">
        <f t="shared" si="2"/>
        <v>100</v>
      </c>
      <c r="G12" s="183">
        <v>22.2</v>
      </c>
      <c r="H12" s="184">
        <v>11</v>
      </c>
      <c r="I12" s="184">
        <v>40.799999999999997</v>
      </c>
      <c r="J12" s="185">
        <v>26</v>
      </c>
      <c r="K12" s="186">
        <f t="shared" si="0"/>
        <v>100</v>
      </c>
      <c r="L12" s="183">
        <v>34.6</v>
      </c>
      <c r="M12" s="184">
        <v>8</v>
      </c>
      <c r="N12" s="184">
        <v>45.5</v>
      </c>
      <c r="O12" s="184">
        <v>11.9</v>
      </c>
      <c r="P12" s="186">
        <f t="shared" si="1"/>
        <v>100</v>
      </c>
      <c r="Q12" s="166" t="s">
        <v>47</v>
      </c>
    </row>
    <row r="13" spans="1:17" ht="16.5" customHeight="1" x14ac:dyDescent="0.2">
      <c r="A13" s="165" t="s">
        <v>200</v>
      </c>
      <c r="B13" s="179">
        <v>20.3</v>
      </c>
      <c r="C13" s="180">
        <v>9.6</v>
      </c>
      <c r="D13" s="180">
        <v>51</v>
      </c>
      <c r="E13" s="181">
        <v>19.100000000000001</v>
      </c>
      <c r="F13" s="182">
        <f t="shared" si="2"/>
        <v>100</v>
      </c>
      <c r="G13" s="183">
        <v>16</v>
      </c>
      <c r="H13" s="184">
        <v>10.6</v>
      </c>
      <c r="I13" s="184">
        <v>49.3</v>
      </c>
      <c r="J13" s="185">
        <v>24.1</v>
      </c>
      <c r="K13" s="186">
        <f t="shared" si="0"/>
        <v>100</v>
      </c>
      <c r="L13" s="183">
        <v>27.2</v>
      </c>
      <c r="M13" s="184">
        <v>8.1</v>
      </c>
      <c r="N13" s="184">
        <v>53.7</v>
      </c>
      <c r="O13" s="184">
        <v>11</v>
      </c>
      <c r="P13" s="186">
        <f t="shared" si="1"/>
        <v>100</v>
      </c>
      <c r="Q13" s="166" t="s">
        <v>48</v>
      </c>
    </row>
    <row r="14" spans="1:17" ht="16.5" customHeight="1" x14ac:dyDescent="0.2">
      <c r="A14" s="169" t="s">
        <v>201</v>
      </c>
      <c r="B14" s="187">
        <v>21.3</v>
      </c>
      <c r="C14" s="188">
        <v>10.1</v>
      </c>
      <c r="D14" s="188">
        <v>39.299999999999997</v>
      </c>
      <c r="E14" s="188">
        <v>29.3</v>
      </c>
      <c r="F14" s="189">
        <f t="shared" si="2"/>
        <v>99.999999999999986</v>
      </c>
      <c r="G14" s="190">
        <v>17.3</v>
      </c>
      <c r="H14" s="191">
        <v>11.2</v>
      </c>
      <c r="I14" s="191">
        <v>37.200000000000003</v>
      </c>
      <c r="J14" s="191">
        <v>34.299999999999997</v>
      </c>
      <c r="K14" s="192">
        <f t="shared" si="0"/>
        <v>100</v>
      </c>
      <c r="L14" s="193">
        <v>27.8</v>
      </c>
      <c r="M14" s="194">
        <v>8.5</v>
      </c>
      <c r="N14" s="194">
        <v>42.6</v>
      </c>
      <c r="O14" s="194">
        <v>21.1</v>
      </c>
      <c r="P14" s="192">
        <f t="shared" si="1"/>
        <v>100</v>
      </c>
      <c r="Q14" s="167" t="s">
        <v>49</v>
      </c>
    </row>
    <row r="15" spans="1:17" ht="16.5" customHeight="1" x14ac:dyDescent="0.2">
      <c r="A15" s="865" t="s">
        <v>476</v>
      </c>
      <c r="B15" s="865"/>
      <c r="C15" s="865"/>
      <c r="D15" s="865"/>
      <c r="E15" s="865"/>
      <c r="F15" s="865"/>
      <c r="G15" s="866"/>
      <c r="H15" s="866"/>
      <c r="I15" s="27"/>
      <c r="J15" s="27"/>
      <c r="K15" s="27"/>
      <c r="L15" s="27"/>
      <c r="M15" s="27"/>
      <c r="N15" s="758" t="s">
        <v>508</v>
      </c>
      <c r="O15" s="758"/>
      <c r="P15" s="758"/>
      <c r="Q15" s="758"/>
    </row>
    <row r="16" spans="1:17" ht="16.5" customHeight="1" x14ac:dyDescent="0.2">
      <c r="A16" s="867" t="s">
        <v>471</v>
      </c>
      <c r="B16" s="867"/>
      <c r="C16" s="867"/>
      <c r="D16" s="867"/>
      <c r="E16" s="867"/>
      <c r="F16" s="867"/>
      <c r="G16" s="868"/>
      <c r="H16" s="868"/>
      <c r="I16" s="27"/>
      <c r="J16" s="27"/>
      <c r="K16" s="27"/>
      <c r="L16" s="27"/>
      <c r="M16" s="27"/>
      <c r="N16" s="757" t="s">
        <v>509</v>
      </c>
      <c r="O16" s="757"/>
      <c r="P16" s="757"/>
      <c r="Q16" s="757"/>
    </row>
    <row r="17" spans="7:8" ht="15.95" customHeight="1" x14ac:dyDescent="0.2">
      <c r="G17" s="28"/>
      <c r="H17" s="28"/>
    </row>
  </sheetData>
  <mergeCells count="16">
    <mergeCell ref="A15:H15"/>
    <mergeCell ref="A16:H16"/>
    <mergeCell ref="N15:Q15"/>
    <mergeCell ref="N16:Q16"/>
    <mergeCell ref="A1:Q1"/>
    <mergeCell ref="A2:Q2"/>
    <mergeCell ref="G5:K5"/>
    <mergeCell ref="L5:P5"/>
    <mergeCell ref="G6:K6"/>
    <mergeCell ref="L6:P6"/>
    <mergeCell ref="B5:F5"/>
    <mergeCell ref="B6:F6"/>
    <mergeCell ref="B4:F4"/>
    <mergeCell ref="J4:P4"/>
    <mergeCell ref="A4:A8"/>
    <mergeCell ref="Q4:Q8"/>
  </mergeCells>
  <printOptions horizontalCentered="1"/>
  <pageMargins left="0.39370078740157499" right="0.39370078740157499" top="0.78740157480314998" bottom="0.59055118110236204" header="0.39370078740157499" footer="0.39370078740157499"/>
  <pageSetup paperSize="9" scale="93" firstPageNumber="47" orientation="landscape" r:id="rId1"/>
  <headerFooter>
    <oddHeader>&amp;L&amp;8PCBS: Rule of Law and Access to Justice survey, 2021
&amp;R&amp;K00+000ء&amp;8&amp;K01+000PCBS: مسح سيادة القانون والوصول إلى العدالة, 2021</oddHeader>
    <oddFooter>&amp;C&amp;P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T20"/>
  <sheetViews>
    <sheetView rightToLeft="1" tabSelected="1" view="pageBreakPreview" zoomScaleNormal="100" zoomScaleSheetLayoutView="100" workbookViewId="0">
      <selection activeCell="E10" sqref="E10"/>
    </sheetView>
  </sheetViews>
  <sheetFormatPr defaultRowHeight="15.95" customHeight="1" x14ac:dyDescent="0.2"/>
  <cols>
    <col min="1" max="1" width="13" style="44" customWidth="1"/>
    <col min="2" max="2" width="7.25" style="44" customWidth="1"/>
    <col min="3" max="3" width="8.125" style="44" customWidth="1"/>
    <col min="4" max="4" width="8.875" style="44" customWidth="1"/>
    <col min="5" max="5" width="5.75" style="44" customWidth="1"/>
    <col min="6" max="6" width="5.625" style="44" customWidth="1"/>
    <col min="7" max="8" width="7.25" customWidth="1"/>
    <col min="9" max="9" width="8.125" customWidth="1"/>
    <col min="10" max="10" width="5.625" customWidth="1"/>
    <col min="11" max="11" width="6" customWidth="1"/>
    <col min="12" max="12" width="7.25" customWidth="1"/>
    <col min="13" max="14" width="8.125" customWidth="1"/>
    <col min="15" max="15" width="5.75" customWidth="1"/>
    <col min="16" max="16" width="6.375" customWidth="1"/>
    <col min="17" max="17" width="19.25" customWidth="1"/>
  </cols>
  <sheetData>
    <row r="1" spans="1:20" ht="21.75" customHeight="1" x14ac:dyDescent="0.2">
      <c r="A1" s="772" t="s">
        <v>426</v>
      </c>
      <c r="B1" s="772"/>
      <c r="C1" s="772"/>
      <c r="D1" s="772"/>
      <c r="E1" s="772"/>
      <c r="F1" s="772"/>
      <c r="G1" s="831"/>
      <c r="H1" s="831"/>
      <c r="I1" s="831"/>
      <c r="J1" s="831"/>
      <c r="K1" s="831"/>
      <c r="L1" s="831"/>
      <c r="M1" s="831"/>
      <c r="N1" s="832"/>
      <c r="O1" s="832"/>
      <c r="P1" s="832"/>
      <c r="Q1" s="832"/>
      <c r="R1" s="2"/>
      <c r="S1" s="2"/>
      <c r="T1" s="2"/>
    </row>
    <row r="2" spans="1:20" ht="33.75" customHeight="1" x14ac:dyDescent="0.2">
      <c r="A2" s="869" t="s">
        <v>569</v>
      </c>
      <c r="B2" s="869"/>
      <c r="C2" s="869"/>
      <c r="D2" s="869"/>
      <c r="E2" s="869"/>
      <c r="F2" s="869"/>
      <c r="G2" s="869"/>
      <c r="H2" s="869"/>
      <c r="I2" s="869"/>
      <c r="J2" s="869"/>
      <c r="K2" s="869"/>
      <c r="L2" s="869"/>
      <c r="M2" s="869"/>
      <c r="N2" s="869"/>
      <c r="O2" s="869"/>
      <c r="P2" s="869"/>
      <c r="Q2" s="869"/>
      <c r="R2" s="29"/>
      <c r="S2" s="29"/>
      <c r="T2" s="29"/>
    </row>
    <row r="3" spans="1:20" ht="6" customHeight="1" x14ac:dyDescent="0.2">
      <c r="A3" s="30"/>
      <c r="B3" s="30"/>
      <c r="C3" s="30"/>
      <c r="D3" s="30"/>
      <c r="E3" s="30"/>
      <c r="F3" s="30"/>
      <c r="G3" s="30"/>
      <c r="H3" s="30"/>
      <c r="I3" s="30"/>
      <c r="J3" s="30"/>
      <c r="K3" s="30"/>
      <c r="L3" s="30"/>
      <c r="M3" s="30"/>
      <c r="N3" s="30"/>
      <c r="O3" s="30"/>
      <c r="P3" s="30"/>
      <c r="Q3" s="30"/>
      <c r="R3" s="29"/>
      <c r="S3" s="29"/>
      <c r="T3" s="29"/>
    </row>
    <row r="4" spans="1:20" ht="16.5" customHeight="1" x14ac:dyDescent="0.2">
      <c r="A4" s="874" t="s">
        <v>50</v>
      </c>
      <c r="B4" s="843" t="s">
        <v>223</v>
      </c>
      <c r="C4" s="844"/>
      <c r="D4" s="844"/>
      <c r="E4" s="844"/>
      <c r="F4" s="844"/>
      <c r="G4" s="109"/>
      <c r="H4" s="109"/>
      <c r="I4" s="109"/>
      <c r="J4" s="845" t="s">
        <v>220</v>
      </c>
      <c r="K4" s="845"/>
      <c r="L4" s="845"/>
      <c r="M4" s="845"/>
      <c r="N4" s="845"/>
      <c r="O4" s="845"/>
      <c r="P4" s="846"/>
      <c r="Q4" s="764" t="s">
        <v>219</v>
      </c>
      <c r="R4" s="29"/>
      <c r="S4" s="29"/>
      <c r="T4" s="29"/>
    </row>
    <row r="5" spans="1:20" ht="16.5" customHeight="1" x14ac:dyDescent="0.2">
      <c r="A5" s="875"/>
      <c r="B5" s="872" t="s">
        <v>0</v>
      </c>
      <c r="C5" s="872"/>
      <c r="D5" s="872"/>
      <c r="E5" s="872"/>
      <c r="F5" s="872"/>
      <c r="G5" s="870" t="s">
        <v>2</v>
      </c>
      <c r="H5" s="870"/>
      <c r="I5" s="870"/>
      <c r="J5" s="870"/>
      <c r="K5" s="870"/>
      <c r="L5" s="870" t="s">
        <v>3</v>
      </c>
      <c r="M5" s="870"/>
      <c r="N5" s="870"/>
      <c r="O5" s="870"/>
      <c r="P5" s="870"/>
      <c r="Q5" s="765"/>
      <c r="R5" s="2"/>
      <c r="S5" s="2"/>
      <c r="T5" s="2"/>
    </row>
    <row r="6" spans="1:20" ht="16.5" customHeight="1" x14ac:dyDescent="0.2">
      <c r="A6" s="875"/>
      <c r="B6" s="873" t="s">
        <v>1</v>
      </c>
      <c r="C6" s="873"/>
      <c r="D6" s="873"/>
      <c r="E6" s="873"/>
      <c r="F6" s="873"/>
      <c r="G6" s="871" t="s">
        <v>4</v>
      </c>
      <c r="H6" s="871"/>
      <c r="I6" s="871"/>
      <c r="J6" s="871"/>
      <c r="K6" s="871"/>
      <c r="L6" s="871" t="s">
        <v>5</v>
      </c>
      <c r="M6" s="871"/>
      <c r="N6" s="871"/>
      <c r="O6" s="871"/>
      <c r="P6" s="871"/>
      <c r="Q6" s="765"/>
      <c r="R6" s="2"/>
      <c r="S6" s="2"/>
      <c r="T6" s="2"/>
    </row>
    <row r="7" spans="1:20" s="34" customFormat="1" ht="16.5" customHeight="1" x14ac:dyDescent="0.6">
      <c r="A7" s="875"/>
      <c r="B7" s="123" t="s">
        <v>36</v>
      </c>
      <c r="C7" s="105" t="s">
        <v>37</v>
      </c>
      <c r="D7" s="123" t="s">
        <v>38</v>
      </c>
      <c r="E7" s="124" t="s">
        <v>94</v>
      </c>
      <c r="F7" s="124" t="s">
        <v>28</v>
      </c>
      <c r="G7" s="31" t="s">
        <v>36</v>
      </c>
      <c r="H7" s="32" t="s">
        <v>37</v>
      </c>
      <c r="I7" s="31" t="s">
        <v>38</v>
      </c>
      <c r="J7" s="101" t="s">
        <v>94</v>
      </c>
      <c r="K7" s="14" t="s">
        <v>28</v>
      </c>
      <c r="L7" s="31" t="s">
        <v>36</v>
      </c>
      <c r="M7" s="32" t="s">
        <v>37</v>
      </c>
      <c r="N7" s="31" t="s">
        <v>38</v>
      </c>
      <c r="O7" s="101" t="s">
        <v>94</v>
      </c>
      <c r="P7" s="14" t="s">
        <v>28</v>
      </c>
      <c r="Q7" s="765"/>
      <c r="R7" s="33"/>
      <c r="S7" s="33"/>
      <c r="T7" s="33"/>
    </row>
    <row r="8" spans="1:20" ht="41.25" customHeight="1" x14ac:dyDescent="0.2">
      <c r="A8" s="876"/>
      <c r="B8" s="125" t="s">
        <v>39</v>
      </c>
      <c r="C8" s="103" t="s">
        <v>40</v>
      </c>
      <c r="D8" s="125" t="s">
        <v>41</v>
      </c>
      <c r="E8" s="18" t="s">
        <v>95</v>
      </c>
      <c r="F8" s="18" t="s">
        <v>29</v>
      </c>
      <c r="G8" s="35" t="s">
        <v>39</v>
      </c>
      <c r="H8" s="36" t="s">
        <v>40</v>
      </c>
      <c r="I8" s="35" t="s">
        <v>41</v>
      </c>
      <c r="J8" s="18" t="s">
        <v>95</v>
      </c>
      <c r="K8" s="18" t="s">
        <v>29</v>
      </c>
      <c r="L8" s="35" t="s">
        <v>39</v>
      </c>
      <c r="M8" s="36" t="s">
        <v>40</v>
      </c>
      <c r="N8" s="35" t="s">
        <v>41</v>
      </c>
      <c r="O8" s="17" t="s">
        <v>95</v>
      </c>
      <c r="P8" s="18" t="s">
        <v>29</v>
      </c>
      <c r="Q8" s="766"/>
      <c r="R8" s="2"/>
      <c r="S8" s="2"/>
      <c r="T8" s="2"/>
    </row>
    <row r="9" spans="1:20" ht="16.5" customHeight="1" x14ac:dyDescent="0.2">
      <c r="A9" s="170" t="s">
        <v>30</v>
      </c>
      <c r="B9" s="210">
        <v>19</v>
      </c>
      <c r="C9" s="211">
        <v>10.5</v>
      </c>
      <c r="D9" s="211">
        <v>47.6</v>
      </c>
      <c r="E9" s="211">
        <v>22.9</v>
      </c>
      <c r="F9" s="178">
        <f t="shared" ref="F9:F17" si="0">SUM(B9:E9)</f>
        <v>100</v>
      </c>
      <c r="G9" s="202">
        <v>14.4</v>
      </c>
      <c r="H9" s="177">
        <v>11.3</v>
      </c>
      <c r="I9" s="177">
        <v>44.2</v>
      </c>
      <c r="J9" s="177">
        <v>30.1</v>
      </c>
      <c r="K9" s="178">
        <f>SUM(G9:J9)</f>
        <v>100</v>
      </c>
      <c r="L9" s="202">
        <v>26.4</v>
      </c>
      <c r="M9" s="177">
        <v>9.1</v>
      </c>
      <c r="N9" s="177">
        <v>53.2</v>
      </c>
      <c r="O9" s="177">
        <v>11.3</v>
      </c>
      <c r="P9" s="178">
        <f t="shared" ref="P9:P17" si="1">SUM(L9:O9)</f>
        <v>100</v>
      </c>
      <c r="Q9" s="198" t="s">
        <v>31</v>
      </c>
      <c r="R9" s="2"/>
      <c r="S9" s="2"/>
      <c r="T9" s="2"/>
    </row>
    <row r="10" spans="1:20" ht="16.5" customHeight="1" x14ac:dyDescent="0.2">
      <c r="A10" s="164" t="s">
        <v>51</v>
      </c>
      <c r="B10" s="214">
        <v>16.3</v>
      </c>
      <c r="C10" s="215">
        <v>9.6999999999999993</v>
      </c>
      <c r="D10" s="215">
        <v>48.7</v>
      </c>
      <c r="E10" s="215">
        <v>25.3</v>
      </c>
      <c r="F10" s="186">
        <f t="shared" si="0"/>
        <v>100</v>
      </c>
      <c r="G10" s="203">
        <v>13.3</v>
      </c>
      <c r="H10" s="185">
        <v>10.5</v>
      </c>
      <c r="I10" s="185">
        <v>44</v>
      </c>
      <c r="J10" s="185">
        <v>32.200000000000003</v>
      </c>
      <c r="K10" s="186">
        <f t="shared" ref="K10:K17" si="2">SUM(G10:J10)</f>
        <v>100</v>
      </c>
      <c r="L10" s="203">
        <v>21.1</v>
      </c>
      <c r="M10" s="185">
        <v>8.5</v>
      </c>
      <c r="N10" s="185">
        <v>56.300000000000004</v>
      </c>
      <c r="O10" s="185">
        <v>14.1</v>
      </c>
      <c r="P10" s="186">
        <f t="shared" si="1"/>
        <v>100</v>
      </c>
      <c r="Q10" s="199" t="s">
        <v>52</v>
      </c>
      <c r="R10" s="2"/>
      <c r="S10" s="2"/>
      <c r="T10" s="2"/>
    </row>
    <row r="11" spans="1:20" ht="16.5" customHeight="1" x14ac:dyDescent="0.2">
      <c r="A11" s="164" t="s">
        <v>53</v>
      </c>
      <c r="B11" s="214">
        <v>15.7</v>
      </c>
      <c r="C11" s="215">
        <v>9.6999999999999993</v>
      </c>
      <c r="D11" s="215">
        <v>40.5</v>
      </c>
      <c r="E11" s="215">
        <v>34.1</v>
      </c>
      <c r="F11" s="186">
        <f t="shared" si="0"/>
        <v>100</v>
      </c>
      <c r="G11" s="203">
        <v>12.3</v>
      </c>
      <c r="H11" s="185">
        <v>10.5</v>
      </c>
      <c r="I11" s="185">
        <v>37.5</v>
      </c>
      <c r="J11" s="185">
        <v>39.700000000000003</v>
      </c>
      <c r="K11" s="186">
        <f t="shared" si="2"/>
        <v>100</v>
      </c>
      <c r="L11" s="203">
        <v>21.3</v>
      </c>
      <c r="M11" s="185">
        <v>8.3000000000000007</v>
      </c>
      <c r="N11" s="185">
        <v>45.4</v>
      </c>
      <c r="O11" s="185">
        <v>25</v>
      </c>
      <c r="P11" s="186">
        <f t="shared" si="1"/>
        <v>100</v>
      </c>
      <c r="Q11" s="199" t="s">
        <v>54</v>
      </c>
      <c r="R11" s="2"/>
      <c r="S11" s="2"/>
      <c r="T11" s="2"/>
    </row>
    <row r="12" spans="1:20" ht="16.5" customHeight="1" x14ac:dyDescent="0.2">
      <c r="A12" s="164" t="s">
        <v>55</v>
      </c>
      <c r="B12" s="214">
        <v>16.2</v>
      </c>
      <c r="C12" s="215">
        <v>9.4</v>
      </c>
      <c r="D12" s="215">
        <v>40</v>
      </c>
      <c r="E12" s="215">
        <v>34.4</v>
      </c>
      <c r="F12" s="186">
        <f t="shared" si="0"/>
        <v>100</v>
      </c>
      <c r="G12" s="203">
        <v>13.200000000000001</v>
      </c>
      <c r="H12" s="185">
        <v>10</v>
      </c>
      <c r="I12" s="185">
        <v>35.9</v>
      </c>
      <c r="J12" s="185">
        <v>40.9</v>
      </c>
      <c r="K12" s="186">
        <f t="shared" si="2"/>
        <v>100</v>
      </c>
      <c r="L12" s="203">
        <v>21.3</v>
      </c>
      <c r="M12" s="185">
        <v>8.1999999999999993</v>
      </c>
      <c r="N12" s="185">
        <v>46.6</v>
      </c>
      <c r="O12" s="185">
        <v>23.9</v>
      </c>
      <c r="P12" s="186">
        <f t="shared" si="1"/>
        <v>100</v>
      </c>
      <c r="Q12" s="199" t="s">
        <v>56</v>
      </c>
      <c r="R12" s="2"/>
      <c r="S12" s="2"/>
      <c r="T12" s="2"/>
    </row>
    <row r="13" spans="1:20" ht="16.5" customHeight="1" x14ac:dyDescent="0.2">
      <c r="A13" s="164" t="s">
        <v>57</v>
      </c>
      <c r="B13" s="214">
        <v>14.700000000000001</v>
      </c>
      <c r="C13" s="215">
        <v>9.1999999999999993</v>
      </c>
      <c r="D13" s="215">
        <v>38</v>
      </c>
      <c r="E13" s="215">
        <v>38.1</v>
      </c>
      <c r="F13" s="186">
        <f t="shared" si="0"/>
        <v>100</v>
      </c>
      <c r="G13" s="203">
        <v>11.8</v>
      </c>
      <c r="H13" s="185">
        <v>10</v>
      </c>
      <c r="I13" s="185">
        <v>33.4</v>
      </c>
      <c r="J13" s="185">
        <v>44.8</v>
      </c>
      <c r="K13" s="186">
        <f t="shared" si="2"/>
        <v>100</v>
      </c>
      <c r="L13" s="203">
        <v>19.299999999999997</v>
      </c>
      <c r="M13" s="185">
        <v>7.9</v>
      </c>
      <c r="N13" s="185">
        <v>45.5</v>
      </c>
      <c r="O13" s="185">
        <v>27.3</v>
      </c>
      <c r="P13" s="186">
        <f t="shared" si="1"/>
        <v>99.999999999999986</v>
      </c>
      <c r="Q13" s="199" t="s">
        <v>58</v>
      </c>
      <c r="R13" s="2"/>
      <c r="S13" s="2"/>
      <c r="T13" s="2"/>
    </row>
    <row r="14" spans="1:20" ht="16.5" customHeight="1" x14ac:dyDescent="0.2">
      <c r="A14" s="164" t="s">
        <v>59</v>
      </c>
      <c r="B14" s="214">
        <v>14.600000000000001</v>
      </c>
      <c r="C14" s="215">
        <v>9.1999999999999993</v>
      </c>
      <c r="D14" s="215">
        <v>36.400000000000006</v>
      </c>
      <c r="E14" s="215">
        <v>39.799999999999997</v>
      </c>
      <c r="F14" s="186">
        <f t="shared" si="0"/>
        <v>100</v>
      </c>
      <c r="G14" s="204">
        <v>12.100000000000001</v>
      </c>
      <c r="H14" s="205">
        <v>9.8000000000000007</v>
      </c>
      <c r="I14" s="205">
        <v>31.9</v>
      </c>
      <c r="J14" s="185">
        <v>46.2</v>
      </c>
      <c r="K14" s="186">
        <f t="shared" si="2"/>
        <v>100</v>
      </c>
      <c r="L14" s="203">
        <v>18.8</v>
      </c>
      <c r="M14" s="185">
        <v>8.1</v>
      </c>
      <c r="N14" s="185">
        <v>43.6</v>
      </c>
      <c r="O14" s="185">
        <v>29.5</v>
      </c>
      <c r="P14" s="186">
        <f t="shared" si="1"/>
        <v>100</v>
      </c>
      <c r="Q14" s="199" t="s">
        <v>60</v>
      </c>
      <c r="R14" s="2"/>
      <c r="S14" s="2"/>
      <c r="T14" s="2"/>
    </row>
    <row r="15" spans="1:20" ht="27.75" customHeight="1" x14ac:dyDescent="0.2">
      <c r="A15" s="164" t="s">
        <v>61</v>
      </c>
      <c r="B15" s="214">
        <v>14.100000000000001</v>
      </c>
      <c r="C15" s="215">
        <v>9</v>
      </c>
      <c r="D15" s="215">
        <v>34.199999999999996</v>
      </c>
      <c r="E15" s="215">
        <v>42.7</v>
      </c>
      <c r="F15" s="186">
        <f t="shared" si="0"/>
        <v>100</v>
      </c>
      <c r="G15" s="204">
        <v>11.2</v>
      </c>
      <c r="H15" s="205">
        <v>9.3000000000000007</v>
      </c>
      <c r="I15" s="205">
        <v>29.8</v>
      </c>
      <c r="J15" s="185">
        <v>49.7</v>
      </c>
      <c r="K15" s="186">
        <f t="shared" si="2"/>
        <v>100</v>
      </c>
      <c r="L15" s="203">
        <v>18.900000000000002</v>
      </c>
      <c r="M15" s="185">
        <v>8.3000000000000007</v>
      </c>
      <c r="N15" s="185">
        <v>41.4</v>
      </c>
      <c r="O15" s="185">
        <v>31.4</v>
      </c>
      <c r="P15" s="186">
        <f t="shared" si="1"/>
        <v>100</v>
      </c>
      <c r="Q15" s="199" t="s">
        <v>62</v>
      </c>
      <c r="R15" s="2"/>
      <c r="S15" s="2"/>
      <c r="T15" s="2"/>
    </row>
    <row r="16" spans="1:20" s="130" customFormat="1" ht="16.5" customHeight="1" x14ac:dyDescent="0.2">
      <c r="A16" s="196" t="s">
        <v>63</v>
      </c>
      <c r="B16" s="214">
        <v>14.1</v>
      </c>
      <c r="C16" s="215">
        <v>7.4</v>
      </c>
      <c r="D16" s="215">
        <v>61.8</v>
      </c>
      <c r="E16" s="215">
        <v>16.7</v>
      </c>
      <c r="F16" s="151">
        <f t="shared" si="0"/>
        <v>100</v>
      </c>
      <c r="G16" s="204">
        <v>12.200000000000001</v>
      </c>
      <c r="H16" s="205">
        <v>7.5</v>
      </c>
      <c r="I16" s="205">
        <v>58.300000000000004</v>
      </c>
      <c r="J16" s="205">
        <v>22</v>
      </c>
      <c r="K16" s="151">
        <f t="shared" si="2"/>
        <v>100</v>
      </c>
      <c r="L16" s="204">
        <v>17.399999999999999</v>
      </c>
      <c r="M16" s="205">
        <v>7.1</v>
      </c>
      <c r="N16" s="205">
        <v>67.400000000000006</v>
      </c>
      <c r="O16" s="205">
        <v>8.1</v>
      </c>
      <c r="P16" s="151">
        <f t="shared" si="1"/>
        <v>100</v>
      </c>
      <c r="Q16" s="200" t="s">
        <v>64</v>
      </c>
      <c r="R16" s="129"/>
      <c r="S16" s="129"/>
      <c r="T16" s="129"/>
    </row>
    <row r="17" spans="1:20" ht="16.5" customHeight="1" x14ac:dyDescent="0.2">
      <c r="A17" s="197" t="s">
        <v>170</v>
      </c>
      <c r="B17" s="218">
        <v>17.399999999999999</v>
      </c>
      <c r="C17" s="219">
        <v>11.1</v>
      </c>
      <c r="D17" s="219">
        <v>53.900000000000006</v>
      </c>
      <c r="E17" s="219">
        <v>17.600000000000001</v>
      </c>
      <c r="F17" s="192">
        <f t="shared" si="0"/>
        <v>100</v>
      </c>
      <c r="G17" s="208">
        <v>14.8</v>
      </c>
      <c r="H17" s="209">
        <v>11</v>
      </c>
      <c r="I17" s="209">
        <v>51.300000000000004</v>
      </c>
      <c r="J17" s="209">
        <v>22.9</v>
      </c>
      <c r="K17" s="192">
        <f t="shared" si="2"/>
        <v>100</v>
      </c>
      <c r="L17" s="208">
        <v>21.8</v>
      </c>
      <c r="M17" s="209">
        <v>11.1</v>
      </c>
      <c r="N17" s="209">
        <v>58</v>
      </c>
      <c r="O17" s="209">
        <v>9.1</v>
      </c>
      <c r="P17" s="192">
        <f t="shared" si="1"/>
        <v>100</v>
      </c>
      <c r="Q17" s="201" t="s">
        <v>171</v>
      </c>
      <c r="R17" s="2"/>
      <c r="S17" s="2"/>
      <c r="T17" s="2"/>
    </row>
    <row r="18" spans="1:20" ht="16.5" customHeight="1" x14ac:dyDescent="0.2">
      <c r="A18" s="865" t="s">
        <v>476</v>
      </c>
      <c r="B18" s="865"/>
      <c r="C18" s="865"/>
      <c r="D18" s="865"/>
      <c r="E18" s="865"/>
      <c r="F18" s="865"/>
      <c r="G18" s="866"/>
      <c r="H18" s="866"/>
      <c r="I18" s="27"/>
      <c r="J18" s="27"/>
      <c r="K18" s="27"/>
      <c r="L18" s="27"/>
      <c r="M18" s="27"/>
      <c r="N18" s="758" t="s">
        <v>508</v>
      </c>
      <c r="O18" s="758"/>
      <c r="P18" s="758"/>
      <c r="Q18" s="758"/>
      <c r="R18" s="2"/>
      <c r="S18" s="2"/>
      <c r="T18" s="2"/>
    </row>
    <row r="19" spans="1:20" ht="16.5" customHeight="1" x14ac:dyDescent="0.2">
      <c r="A19" s="867" t="s">
        <v>471</v>
      </c>
      <c r="B19" s="867"/>
      <c r="C19" s="867"/>
      <c r="D19" s="867"/>
      <c r="E19" s="867"/>
      <c r="F19" s="867"/>
      <c r="G19" s="868"/>
      <c r="H19" s="868"/>
      <c r="I19" s="27"/>
      <c r="J19" s="27"/>
      <c r="K19" s="27"/>
      <c r="L19" s="27"/>
      <c r="M19" s="27"/>
      <c r="N19" s="757" t="s">
        <v>509</v>
      </c>
      <c r="O19" s="757"/>
      <c r="P19" s="757"/>
      <c r="Q19" s="757"/>
      <c r="R19" s="2"/>
      <c r="S19" s="2"/>
      <c r="T19" s="2"/>
    </row>
    <row r="20" spans="1:20" ht="15.95" customHeight="1" x14ac:dyDescent="0.2">
      <c r="A20" s="43"/>
      <c r="B20" s="43"/>
      <c r="C20" s="43"/>
      <c r="D20" s="43"/>
      <c r="E20" s="43"/>
      <c r="F20" s="43"/>
      <c r="G20" s="2"/>
      <c r="H20" s="2"/>
      <c r="I20" s="2"/>
      <c r="J20" s="2"/>
      <c r="K20" s="2"/>
      <c r="L20" s="2"/>
      <c r="M20" s="2"/>
      <c r="N20" s="2"/>
      <c r="O20" s="2"/>
      <c r="P20" s="2"/>
      <c r="Q20" s="2"/>
      <c r="R20" s="2"/>
      <c r="S20" s="2"/>
      <c r="T20" s="2"/>
    </row>
  </sheetData>
  <mergeCells count="16">
    <mergeCell ref="N18:Q18"/>
    <mergeCell ref="N19:Q19"/>
    <mergeCell ref="A18:H18"/>
    <mergeCell ref="A19:H19"/>
    <mergeCell ref="A1:Q1"/>
    <mergeCell ref="A2:Q2"/>
    <mergeCell ref="G5:K5"/>
    <mergeCell ref="L5:P5"/>
    <mergeCell ref="G6:K6"/>
    <mergeCell ref="L6:P6"/>
    <mergeCell ref="B5:F5"/>
    <mergeCell ref="B6:F6"/>
    <mergeCell ref="B4:F4"/>
    <mergeCell ref="J4:P4"/>
    <mergeCell ref="A4:A8"/>
    <mergeCell ref="Q4:Q8"/>
  </mergeCells>
  <printOptions horizontalCentered="1"/>
  <pageMargins left="0.39370078740157499" right="0.39370078740157499" top="0.78740157480314998" bottom="0.59055118110236204" header="0.39370078740157499" footer="0.39370078740157499"/>
  <pageSetup paperSize="9" scale="93" firstPageNumber="47" orientation="landscape" r:id="rId1"/>
  <headerFooter>
    <oddHeader>&amp;L&amp;8PCBS: Rule of Law and Access to Justice survey, 2021
&amp;R&amp;K00+000ء&amp;8&amp;K01+000PCBS: مسح سيادة القانون والوصول إلى العدالة, 2021</oddHeader>
    <oddFooter>&amp;C&amp;P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Q19"/>
  <sheetViews>
    <sheetView rightToLeft="1" tabSelected="1" view="pageBreakPreview" zoomScaleNormal="100" zoomScaleSheetLayoutView="100" workbookViewId="0">
      <selection activeCell="E10" sqref="E10"/>
    </sheetView>
  </sheetViews>
  <sheetFormatPr defaultRowHeight="15.95" customHeight="1" x14ac:dyDescent="0.2"/>
  <cols>
    <col min="1" max="1" width="14.375" style="44" customWidth="1"/>
    <col min="2" max="3" width="7.375" style="44" customWidth="1"/>
    <col min="4" max="4" width="8.625" style="44" customWidth="1"/>
    <col min="5" max="5" width="6.125" style="44" customWidth="1"/>
    <col min="6" max="6" width="5.125" style="44" customWidth="1"/>
    <col min="7" max="8" width="7.25" customWidth="1"/>
    <col min="9" max="9" width="8.25" customWidth="1"/>
    <col min="10" max="10" width="5.375" customWidth="1"/>
    <col min="11" max="11" width="5.25" customWidth="1"/>
    <col min="12" max="12" width="7.25" customWidth="1"/>
    <col min="13" max="14" width="8.125" customWidth="1"/>
    <col min="15" max="15" width="5.375" customWidth="1"/>
    <col min="16" max="16" width="5.125" customWidth="1"/>
    <col min="17" max="17" width="19.375" customWidth="1"/>
  </cols>
  <sheetData>
    <row r="1" spans="1:17" ht="19.5" customHeight="1" x14ac:dyDescent="0.2">
      <c r="A1" s="877" t="s">
        <v>427</v>
      </c>
      <c r="B1" s="877"/>
      <c r="C1" s="877"/>
      <c r="D1" s="877"/>
      <c r="E1" s="877"/>
      <c r="F1" s="877"/>
      <c r="G1" s="878"/>
      <c r="H1" s="878"/>
      <c r="I1" s="878"/>
      <c r="J1" s="878"/>
      <c r="K1" s="878"/>
      <c r="L1" s="878"/>
      <c r="M1" s="878"/>
      <c r="N1" s="879"/>
      <c r="O1" s="879"/>
      <c r="P1" s="879"/>
      <c r="Q1" s="879"/>
    </row>
    <row r="2" spans="1:17" ht="32.25" customHeight="1" x14ac:dyDescent="0.2">
      <c r="A2" s="869" t="s">
        <v>570</v>
      </c>
      <c r="B2" s="869"/>
      <c r="C2" s="869"/>
      <c r="D2" s="869"/>
      <c r="E2" s="869"/>
      <c r="F2" s="869"/>
      <c r="G2" s="869"/>
      <c r="H2" s="869"/>
      <c r="I2" s="869"/>
      <c r="J2" s="869"/>
      <c r="K2" s="869"/>
      <c r="L2" s="869"/>
      <c r="M2" s="869"/>
      <c r="N2" s="869"/>
      <c r="O2" s="869"/>
      <c r="P2" s="869"/>
      <c r="Q2" s="869"/>
    </row>
    <row r="3" spans="1:17" ht="6" customHeight="1" x14ac:dyDescent="0.2">
      <c r="A3" s="45"/>
      <c r="B3" s="45"/>
      <c r="C3" s="45"/>
      <c r="D3" s="45"/>
      <c r="E3" s="45"/>
      <c r="F3" s="45"/>
      <c r="G3" s="10"/>
      <c r="H3" s="10"/>
      <c r="I3" s="10"/>
      <c r="J3" s="10"/>
      <c r="K3" s="10"/>
      <c r="L3" s="10"/>
      <c r="M3" s="10"/>
      <c r="N3" s="10"/>
      <c r="O3" s="10"/>
      <c r="P3" s="10"/>
      <c r="Q3" s="10"/>
    </row>
    <row r="4" spans="1:17" ht="16.5" customHeight="1" x14ac:dyDescent="0.2">
      <c r="A4" s="874" t="s">
        <v>50</v>
      </c>
      <c r="B4" s="843" t="s">
        <v>228</v>
      </c>
      <c r="C4" s="844"/>
      <c r="D4" s="844"/>
      <c r="E4" s="844"/>
      <c r="F4" s="844"/>
      <c r="G4" s="109"/>
      <c r="H4" s="109"/>
      <c r="I4" s="109"/>
      <c r="J4" s="845" t="s">
        <v>221</v>
      </c>
      <c r="K4" s="845"/>
      <c r="L4" s="845"/>
      <c r="M4" s="845"/>
      <c r="N4" s="845"/>
      <c r="O4" s="845"/>
      <c r="P4" s="846"/>
      <c r="Q4" s="764" t="s">
        <v>219</v>
      </c>
    </row>
    <row r="5" spans="1:17" ht="16.5" customHeight="1" x14ac:dyDescent="0.2">
      <c r="A5" s="875"/>
      <c r="B5" s="872" t="s">
        <v>65</v>
      </c>
      <c r="C5" s="872"/>
      <c r="D5" s="872"/>
      <c r="E5" s="872"/>
      <c r="F5" s="872"/>
      <c r="G5" s="880" t="s">
        <v>241</v>
      </c>
      <c r="H5" s="881"/>
      <c r="I5" s="881"/>
      <c r="J5" s="881"/>
      <c r="K5" s="882"/>
      <c r="L5" s="880" t="s">
        <v>242</v>
      </c>
      <c r="M5" s="881"/>
      <c r="N5" s="881"/>
      <c r="O5" s="881"/>
      <c r="P5" s="882"/>
      <c r="Q5" s="765"/>
    </row>
    <row r="6" spans="1:17" ht="16.5" customHeight="1" x14ac:dyDescent="0.2">
      <c r="A6" s="875"/>
      <c r="B6" s="873" t="s">
        <v>146</v>
      </c>
      <c r="C6" s="873"/>
      <c r="D6" s="873"/>
      <c r="E6" s="873"/>
      <c r="F6" s="873"/>
      <c r="G6" s="836" t="s">
        <v>239</v>
      </c>
      <c r="H6" s="837"/>
      <c r="I6" s="837"/>
      <c r="J6" s="837"/>
      <c r="K6" s="838"/>
      <c r="L6" s="836" t="s">
        <v>240</v>
      </c>
      <c r="M6" s="837"/>
      <c r="N6" s="837"/>
      <c r="O6" s="837"/>
      <c r="P6" s="838"/>
      <c r="Q6" s="765"/>
    </row>
    <row r="7" spans="1:17" ht="16.5" customHeight="1" x14ac:dyDescent="0.2">
      <c r="A7" s="875"/>
      <c r="B7" s="123" t="s">
        <v>36</v>
      </c>
      <c r="C7" s="148" t="s">
        <v>37</v>
      </c>
      <c r="D7" s="123" t="s">
        <v>38</v>
      </c>
      <c r="E7" s="124" t="s">
        <v>94</v>
      </c>
      <c r="F7" s="124" t="s">
        <v>28</v>
      </c>
      <c r="G7" s="247" t="s">
        <v>36</v>
      </c>
      <c r="H7" s="248" t="s">
        <v>37</v>
      </c>
      <c r="I7" s="247" t="s">
        <v>38</v>
      </c>
      <c r="J7" s="101" t="s">
        <v>94</v>
      </c>
      <c r="K7" s="124" t="s">
        <v>28</v>
      </c>
      <c r="L7" s="247" t="s">
        <v>36</v>
      </c>
      <c r="M7" s="248" t="s">
        <v>37</v>
      </c>
      <c r="N7" s="247" t="s">
        <v>38</v>
      </c>
      <c r="O7" s="101" t="s">
        <v>94</v>
      </c>
      <c r="P7" s="124" t="s">
        <v>28</v>
      </c>
      <c r="Q7" s="765"/>
    </row>
    <row r="8" spans="1:17" ht="38.25" customHeight="1" x14ac:dyDescent="0.2">
      <c r="A8" s="876"/>
      <c r="B8" s="125" t="s">
        <v>39</v>
      </c>
      <c r="C8" s="103" t="s">
        <v>40</v>
      </c>
      <c r="D8" s="125" t="s">
        <v>41</v>
      </c>
      <c r="E8" s="18" t="s">
        <v>95</v>
      </c>
      <c r="F8" s="46" t="s">
        <v>29</v>
      </c>
      <c r="G8" s="35" t="s">
        <v>39</v>
      </c>
      <c r="H8" s="36" t="s">
        <v>40</v>
      </c>
      <c r="I8" s="35" t="s">
        <v>41</v>
      </c>
      <c r="J8" s="18" t="s">
        <v>95</v>
      </c>
      <c r="K8" s="18" t="s">
        <v>29</v>
      </c>
      <c r="L8" s="35" t="s">
        <v>39</v>
      </c>
      <c r="M8" s="36" t="s">
        <v>40</v>
      </c>
      <c r="N8" s="35" t="s">
        <v>41</v>
      </c>
      <c r="O8" s="17" t="s">
        <v>95</v>
      </c>
      <c r="P8" s="18" t="s">
        <v>29</v>
      </c>
      <c r="Q8" s="766"/>
    </row>
    <row r="9" spans="1:17" s="47" customFormat="1" ht="16.5" customHeight="1" x14ac:dyDescent="0.2">
      <c r="A9" s="170" t="s">
        <v>30</v>
      </c>
      <c r="B9" s="210">
        <v>19</v>
      </c>
      <c r="C9" s="211">
        <v>10.5</v>
      </c>
      <c r="D9" s="211">
        <v>47.6</v>
      </c>
      <c r="E9" s="211">
        <v>22.9</v>
      </c>
      <c r="F9" s="178">
        <f t="shared" ref="F9:F17" si="0">SUM(B9:E9)</f>
        <v>100</v>
      </c>
      <c r="G9" s="212">
        <v>22.4</v>
      </c>
      <c r="H9" s="213">
        <v>10.1</v>
      </c>
      <c r="I9" s="213">
        <v>50.6</v>
      </c>
      <c r="J9" s="213">
        <v>16.899999999999999</v>
      </c>
      <c r="K9" s="178">
        <f t="shared" ref="K9:K17" si="1">SUM(G9:J9)</f>
        <v>100</v>
      </c>
      <c r="L9" s="212">
        <v>15.5</v>
      </c>
      <c r="M9" s="213">
        <v>10.8</v>
      </c>
      <c r="N9" s="213">
        <v>44.6</v>
      </c>
      <c r="O9" s="213">
        <v>29.1</v>
      </c>
      <c r="P9" s="178">
        <f t="shared" ref="P9:P17" si="2">SUM(L9:O9)</f>
        <v>100</v>
      </c>
      <c r="Q9" s="198" t="s">
        <v>31</v>
      </c>
    </row>
    <row r="10" spans="1:17" ht="16.5" customHeight="1" x14ac:dyDescent="0.2">
      <c r="A10" s="164" t="s">
        <v>51</v>
      </c>
      <c r="B10" s="214">
        <v>16.3</v>
      </c>
      <c r="C10" s="215">
        <v>9.6999999999999993</v>
      </c>
      <c r="D10" s="215">
        <v>48.7</v>
      </c>
      <c r="E10" s="215">
        <v>25.3</v>
      </c>
      <c r="F10" s="186">
        <f t="shared" si="0"/>
        <v>100</v>
      </c>
      <c r="G10" s="216">
        <v>19.2</v>
      </c>
      <c r="H10" s="217">
        <v>10.4</v>
      </c>
      <c r="I10" s="217">
        <v>51</v>
      </c>
      <c r="J10" s="217">
        <v>19.399999999999999</v>
      </c>
      <c r="K10" s="186">
        <f t="shared" si="1"/>
        <v>100</v>
      </c>
      <c r="L10" s="216">
        <v>13.2</v>
      </c>
      <c r="M10" s="217">
        <v>9</v>
      </c>
      <c r="N10" s="217">
        <v>46.4</v>
      </c>
      <c r="O10" s="217">
        <v>31.4</v>
      </c>
      <c r="P10" s="186">
        <f t="shared" si="2"/>
        <v>100</v>
      </c>
      <c r="Q10" s="199" t="s">
        <v>52</v>
      </c>
    </row>
    <row r="11" spans="1:17" ht="16.5" customHeight="1" x14ac:dyDescent="0.2">
      <c r="A11" s="164" t="s">
        <v>53</v>
      </c>
      <c r="B11" s="214">
        <v>15.7</v>
      </c>
      <c r="C11" s="215">
        <v>9.6999999999999993</v>
      </c>
      <c r="D11" s="215">
        <v>40.5</v>
      </c>
      <c r="E11" s="215">
        <v>34.1</v>
      </c>
      <c r="F11" s="186">
        <f t="shared" si="0"/>
        <v>100</v>
      </c>
      <c r="G11" s="216">
        <v>18.399999999999999</v>
      </c>
      <c r="H11" s="217">
        <v>10.5</v>
      </c>
      <c r="I11" s="217">
        <v>44.6</v>
      </c>
      <c r="J11" s="217">
        <v>26.5</v>
      </c>
      <c r="K11" s="186">
        <f t="shared" si="1"/>
        <v>100</v>
      </c>
      <c r="L11" s="216">
        <v>13</v>
      </c>
      <c r="M11" s="217">
        <v>9</v>
      </c>
      <c r="N11" s="217">
        <v>36.200000000000003</v>
      </c>
      <c r="O11" s="217">
        <v>41.8</v>
      </c>
      <c r="P11" s="186">
        <f t="shared" si="2"/>
        <v>100</v>
      </c>
      <c r="Q11" s="199" t="s">
        <v>54</v>
      </c>
    </row>
    <row r="12" spans="1:17" ht="16.5" customHeight="1" x14ac:dyDescent="0.2">
      <c r="A12" s="164" t="s">
        <v>55</v>
      </c>
      <c r="B12" s="214">
        <v>16.2</v>
      </c>
      <c r="C12" s="215">
        <v>9.4</v>
      </c>
      <c r="D12" s="215">
        <v>40</v>
      </c>
      <c r="E12" s="215">
        <v>34.4</v>
      </c>
      <c r="F12" s="186">
        <f t="shared" si="0"/>
        <v>100</v>
      </c>
      <c r="G12" s="216">
        <v>19</v>
      </c>
      <c r="H12" s="217">
        <v>10.1</v>
      </c>
      <c r="I12" s="217">
        <v>43</v>
      </c>
      <c r="J12" s="217">
        <v>27.9</v>
      </c>
      <c r="K12" s="186">
        <f t="shared" si="1"/>
        <v>100</v>
      </c>
      <c r="L12" s="216">
        <v>13.5</v>
      </c>
      <c r="M12" s="217">
        <v>8.6</v>
      </c>
      <c r="N12" s="217">
        <v>36.800000000000004</v>
      </c>
      <c r="O12" s="217">
        <v>41.1</v>
      </c>
      <c r="P12" s="186">
        <f t="shared" si="2"/>
        <v>100</v>
      </c>
      <c r="Q12" s="199" t="s">
        <v>56</v>
      </c>
    </row>
    <row r="13" spans="1:17" ht="16.5" customHeight="1" x14ac:dyDescent="0.2">
      <c r="A13" s="164" t="s">
        <v>57</v>
      </c>
      <c r="B13" s="214">
        <v>14.700000000000001</v>
      </c>
      <c r="C13" s="215">
        <v>9.1999999999999993</v>
      </c>
      <c r="D13" s="215">
        <v>38</v>
      </c>
      <c r="E13" s="215">
        <v>38.1</v>
      </c>
      <c r="F13" s="186">
        <f t="shared" si="0"/>
        <v>100</v>
      </c>
      <c r="G13" s="216">
        <v>17.399999999999999</v>
      </c>
      <c r="H13" s="217">
        <v>10.199999999999999</v>
      </c>
      <c r="I13" s="217">
        <v>39.799999999999997</v>
      </c>
      <c r="J13" s="217">
        <v>32.6</v>
      </c>
      <c r="K13" s="186">
        <f t="shared" si="1"/>
        <v>100</v>
      </c>
      <c r="L13" s="216">
        <v>11.9</v>
      </c>
      <c r="M13" s="217">
        <v>8.1999999999999993</v>
      </c>
      <c r="N13" s="217">
        <v>36.199999999999996</v>
      </c>
      <c r="O13" s="217">
        <v>43.7</v>
      </c>
      <c r="P13" s="186">
        <f t="shared" si="2"/>
        <v>100</v>
      </c>
      <c r="Q13" s="199" t="s">
        <v>58</v>
      </c>
    </row>
    <row r="14" spans="1:17" ht="16.5" customHeight="1" x14ac:dyDescent="0.2">
      <c r="A14" s="164" t="s">
        <v>59</v>
      </c>
      <c r="B14" s="214">
        <v>14.600000000000001</v>
      </c>
      <c r="C14" s="215">
        <v>9.1999999999999993</v>
      </c>
      <c r="D14" s="215">
        <v>36.400000000000006</v>
      </c>
      <c r="E14" s="215">
        <v>39.799999999999997</v>
      </c>
      <c r="F14" s="186">
        <f t="shared" si="0"/>
        <v>100</v>
      </c>
      <c r="G14" s="216">
        <v>17</v>
      </c>
      <c r="H14" s="217">
        <v>10.199999999999999</v>
      </c>
      <c r="I14" s="217">
        <v>39.1</v>
      </c>
      <c r="J14" s="217">
        <v>33.700000000000003</v>
      </c>
      <c r="K14" s="186">
        <f t="shared" si="1"/>
        <v>100</v>
      </c>
      <c r="L14" s="216">
        <v>12.1</v>
      </c>
      <c r="M14" s="217">
        <v>8.1999999999999993</v>
      </c>
      <c r="N14" s="217">
        <v>33.700000000000003</v>
      </c>
      <c r="O14" s="217">
        <v>46</v>
      </c>
      <c r="P14" s="186">
        <f t="shared" si="2"/>
        <v>100</v>
      </c>
      <c r="Q14" s="199" t="s">
        <v>60</v>
      </c>
    </row>
    <row r="15" spans="1:17" ht="27" customHeight="1" x14ac:dyDescent="0.2">
      <c r="A15" s="164" t="s">
        <v>61</v>
      </c>
      <c r="B15" s="214">
        <v>14.100000000000001</v>
      </c>
      <c r="C15" s="215">
        <v>9</v>
      </c>
      <c r="D15" s="215">
        <v>34.199999999999996</v>
      </c>
      <c r="E15" s="215">
        <v>42.7</v>
      </c>
      <c r="F15" s="186">
        <f t="shared" si="0"/>
        <v>100</v>
      </c>
      <c r="G15" s="216">
        <v>16.5</v>
      </c>
      <c r="H15" s="217">
        <v>9.8000000000000007</v>
      </c>
      <c r="I15" s="217">
        <v>36.4</v>
      </c>
      <c r="J15" s="217">
        <v>37.299999999999997</v>
      </c>
      <c r="K15" s="186">
        <f t="shared" si="1"/>
        <v>100</v>
      </c>
      <c r="L15" s="216">
        <v>11.7</v>
      </c>
      <c r="M15" s="217">
        <v>7.8</v>
      </c>
      <c r="N15" s="217">
        <v>32.200000000000003</v>
      </c>
      <c r="O15" s="217">
        <v>48.3</v>
      </c>
      <c r="P15" s="186">
        <f t="shared" si="2"/>
        <v>100</v>
      </c>
      <c r="Q15" s="199" t="s">
        <v>62</v>
      </c>
    </row>
    <row r="16" spans="1:17" ht="16.5" customHeight="1" x14ac:dyDescent="0.2">
      <c r="A16" s="164" t="s">
        <v>63</v>
      </c>
      <c r="B16" s="214">
        <v>14.1</v>
      </c>
      <c r="C16" s="215">
        <v>7.4</v>
      </c>
      <c r="D16" s="215">
        <v>61.8</v>
      </c>
      <c r="E16" s="215">
        <v>16.7</v>
      </c>
      <c r="F16" s="186">
        <f t="shared" si="0"/>
        <v>100</v>
      </c>
      <c r="G16" s="216">
        <v>16</v>
      </c>
      <c r="H16" s="217">
        <v>7.6</v>
      </c>
      <c r="I16" s="217">
        <v>62.7</v>
      </c>
      <c r="J16" s="217">
        <v>13.7</v>
      </c>
      <c r="K16" s="186">
        <f t="shared" si="1"/>
        <v>100.00000000000001</v>
      </c>
      <c r="L16" s="216">
        <v>12.2</v>
      </c>
      <c r="M16" s="217">
        <v>7.3</v>
      </c>
      <c r="N16" s="217">
        <v>60.7</v>
      </c>
      <c r="O16" s="217">
        <v>19.8</v>
      </c>
      <c r="P16" s="186">
        <f t="shared" si="2"/>
        <v>100</v>
      </c>
      <c r="Q16" s="199" t="s">
        <v>64</v>
      </c>
    </row>
    <row r="17" spans="1:17" ht="16.5" customHeight="1" x14ac:dyDescent="0.2">
      <c r="A17" s="169" t="s">
        <v>170</v>
      </c>
      <c r="B17" s="218">
        <v>17.399999999999999</v>
      </c>
      <c r="C17" s="219">
        <v>11.1</v>
      </c>
      <c r="D17" s="219">
        <v>53.900000000000006</v>
      </c>
      <c r="E17" s="219">
        <v>17.600000000000001</v>
      </c>
      <c r="F17" s="192">
        <f t="shared" si="0"/>
        <v>100</v>
      </c>
      <c r="G17" s="220">
        <v>20.6</v>
      </c>
      <c r="H17" s="221">
        <v>10.9</v>
      </c>
      <c r="I17" s="221">
        <v>54.6</v>
      </c>
      <c r="J17" s="221">
        <v>13.9</v>
      </c>
      <c r="K17" s="192">
        <f t="shared" si="1"/>
        <v>100</v>
      </c>
      <c r="L17" s="220">
        <v>14.200000000000001</v>
      </c>
      <c r="M17" s="221">
        <v>11.1</v>
      </c>
      <c r="N17" s="221">
        <v>53.2</v>
      </c>
      <c r="O17" s="221">
        <v>21.5</v>
      </c>
      <c r="P17" s="192">
        <f t="shared" si="2"/>
        <v>100</v>
      </c>
      <c r="Q17" s="201" t="s">
        <v>171</v>
      </c>
    </row>
    <row r="18" spans="1:17" ht="16.5" customHeight="1" x14ac:dyDescent="0.2">
      <c r="A18" s="865" t="s">
        <v>476</v>
      </c>
      <c r="B18" s="865"/>
      <c r="C18" s="865"/>
      <c r="D18" s="865"/>
      <c r="E18" s="865"/>
      <c r="F18" s="865"/>
      <c r="G18" s="866"/>
      <c r="H18" s="866"/>
      <c r="I18" s="27"/>
      <c r="J18" s="27"/>
      <c r="K18" s="27"/>
      <c r="L18" s="27"/>
      <c r="M18" s="27"/>
      <c r="N18" s="758" t="s">
        <v>508</v>
      </c>
      <c r="O18" s="758"/>
      <c r="P18" s="758"/>
      <c r="Q18" s="758"/>
    </row>
    <row r="19" spans="1:17" ht="16.5" customHeight="1" x14ac:dyDescent="0.2">
      <c r="A19" s="867" t="s">
        <v>471</v>
      </c>
      <c r="B19" s="867"/>
      <c r="C19" s="867"/>
      <c r="D19" s="867"/>
      <c r="E19" s="867"/>
      <c r="F19" s="867"/>
      <c r="G19" s="868"/>
      <c r="H19" s="868"/>
      <c r="I19" s="27"/>
      <c r="J19" s="27"/>
      <c r="K19" s="27"/>
      <c r="L19" s="27"/>
      <c r="M19" s="27"/>
      <c r="N19" s="757" t="s">
        <v>509</v>
      </c>
      <c r="O19" s="757"/>
      <c r="P19" s="757"/>
      <c r="Q19" s="757"/>
    </row>
  </sheetData>
  <mergeCells count="16">
    <mergeCell ref="N18:Q18"/>
    <mergeCell ref="N19:Q19"/>
    <mergeCell ref="A18:H18"/>
    <mergeCell ref="A19:H19"/>
    <mergeCell ref="A1:Q1"/>
    <mergeCell ref="A2:Q2"/>
    <mergeCell ref="G5:K5"/>
    <mergeCell ref="L5:P5"/>
    <mergeCell ref="G6:K6"/>
    <mergeCell ref="L6:P6"/>
    <mergeCell ref="B5:F5"/>
    <mergeCell ref="B6:F6"/>
    <mergeCell ref="Q4:Q8"/>
    <mergeCell ref="A4:A8"/>
    <mergeCell ref="B4:F4"/>
    <mergeCell ref="J4:P4"/>
  </mergeCells>
  <printOptions horizontalCentered="1"/>
  <pageMargins left="0.39370078740157499" right="0.39370078740157499" top="0.78740157480314998" bottom="0.59055118110236204" header="0.39370078740157499" footer="0.39370078740157499"/>
  <pageSetup paperSize="9" scale="94" firstPageNumber="47" orientation="landscape" r:id="rId1"/>
  <headerFooter>
    <oddHeader>&amp;L&amp;8PCBS: Rule of Law and Access to Justice survey, 2021
&amp;R&amp;K00+000ء&amp;8&amp;K01+000PCBS: مسح سيادة القانون والوصول إلى العدالة, 2021</oddHeader>
    <oddFooter>&amp;C&amp;P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Q17"/>
  <sheetViews>
    <sheetView rightToLeft="1" tabSelected="1" view="pageBreakPreview" zoomScaleNormal="100" zoomScaleSheetLayoutView="100" workbookViewId="0">
      <selection activeCell="E10" sqref="E10"/>
    </sheetView>
  </sheetViews>
  <sheetFormatPr defaultRowHeight="15.95" customHeight="1" x14ac:dyDescent="0.55000000000000004"/>
  <cols>
    <col min="1" max="1" width="15.125" style="70" customWidth="1"/>
    <col min="2" max="2" width="7.75" style="70" customWidth="1"/>
    <col min="3" max="4" width="8.375" style="70" customWidth="1"/>
    <col min="5" max="5" width="5.625" style="70" customWidth="1"/>
    <col min="6" max="6" width="5.375" style="70" bestFit="1" customWidth="1"/>
    <col min="7" max="8" width="7.25" style="27" customWidth="1"/>
    <col min="9" max="9" width="7.875" style="27" customWidth="1"/>
    <col min="10" max="11" width="5.375" style="27" customWidth="1"/>
    <col min="12" max="12" width="7.25" style="27" customWidth="1"/>
    <col min="13" max="13" width="8.375" style="27" customWidth="1"/>
    <col min="14" max="14" width="7.875" style="27" customWidth="1"/>
    <col min="15" max="15" width="6.375" style="27" customWidth="1"/>
    <col min="16" max="16" width="6.125" style="27" customWidth="1"/>
    <col min="17" max="17" width="18.75" style="27" customWidth="1"/>
    <col min="18" max="18" width="3" style="27" bestFit="1" customWidth="1"/>
    <col min="19" max="19" width="3.75" style="27" customWidth="1"/>
    <col min="20" max="20" width="4" style="27" customWidth="1"/>
    <col min="21" max="21" width="5.125" style="27" customWidth="1"/>
    <col min="22" max="23" width="5.625" style="27" customWidth="1"/>
    <col min="24" max="25" width="5.375" style="27" customWidth="1"/>
    <col min="26" max="26" width="4.375" style="27" customWidth="1"/>
    <col min="27" max="27" width="5.375" style="27" customWidth="1"/>
    <col min="28" max="28" width="6" style="27" customWidth="1"/>
    <col min="29" max="29" width="6.125" style="27" customWidth="1"/>
    <col min="30" max="253" width="9" style="27"/>
    <col min="254" max="254" width="21.625" style="27" customWidth="1"/>
    <col min="255" max="255" width="7.375" style="27" bestFit="1" customWidth="1"/>
    <col min="256" max="256" width="7.25" style="27" customWidth="1"/>
    <col min="257" max="257" width="6.125" style="27" customWidth="1"/>
    <col min="258" max="258" width="7.375" style="27" customWidth="1"/>
    <col min="259" max="259" width="7.75" style="27" customWidth="1"/>
    <col min="260" max="260" width="6.25" style="27" customWidth="1"/>
    <col min="261" max="261" width="7.625" style="27" customWidth="1"/>
    <col min="262" max="262" width="7" style="27" customWidth="1"/>
    <col min="263" max="263" width="5.75" style="27" customWidth="1"/>
    <col min="264" max="264" width="6.625" style="27" customWidth="1"/>
    <col min="265" max="265" width="7.875" style="27" customWidth="1"/>
    <col min="266" max="266" width="6.25" style="27" customWidth="1"/>
    <col min="267" max="267" width="7.25" style="27" customWidth="1"/>
    <col min="268" max="268" width="6.875" style="27" customWidth="1"/>
    <col min="269" max="269" width="6" style="27" customWidth="1"/>
    <col min="270" max="271" width="7.625" style="27" customWidth="1"/>
    <col min="272" max="272" width="7" style="27" customWidth="1"/>
    <col min="273" max="273" width="22.875" style="27" customWidth="1"/>
    <col min="274" max="274" width="3" style="27" bestFit="1" customWidth="1"/>
    <col min="275" max="275" width="3.75" style="27" customWidth="1"/>
    <col min="276" max="276" width="4" style="27" customWidth="1"/>
    <col min="277" max="277" width="5.125" style="27" customWidth="1"/>
    <col min="278" max="279" width="5.625" style="27" customWidth="1"/>
    <col min="280" max="281" width="5.375" style="27" customWidth="1"/>
    <col min="282" max="282" width="4.375" style="27" customWidth="1"/>
    <col min="283" max="283" width="5.375" style="27" customWidth="1"/>
    <col min="284" max="284" width="6" style="27" customWidth="1"/>
    <col min="285" max="285" width="6.125" style="27" customWidth="1"/>
    <col min="286" max="509" width="9" style="27"/>
    <col min="510" max="510" width="21.625" style="27" customWidth="1"/>
    <col min="511" max="511" width="7.375" style="27" bestFit="1" customWidth="1"/>
    <col min="512" max="512" width="7.25" style="27" customWidth="1"/>
    <col min="513" max="513" width="6.125" style="27" customWidth="1"/>
    <col min="514" max="514" width="7.375" style="27" customWidth="1"/>
    <col min="515" max="515" width="7.75" style="27" customWidth="1"/>
    <col min="516" max="516" width="6.25" style="27" customWidth="1"/>
    <col min="517" max="517" width="7.625" style="27" customWidth="1"/>
    <col min="518" max="518" width="7" style="27" customWidth="1"/>
    <col min="519" max="519" width="5.75" style="27" customWidth="1"/>
    <col min="520" max="520" width="6.625" style="27" customWidth="1"/>
    <col min="521" max="521" width="7.875" style="27" customWidth="1"/>
    <col min="522" max="522" width="6.25" style="27" customWidth="1"/>
    <col min="523" max="523" width="7.25" style="27" customWidth="1"/>
    <col min="524" max="524" width="6.875" style="27" customWidth="1"/>
    <col min="525" max="525" width="6" style="27" customWidth="1"/>
    <col min="526" max="527" width="7.625" style="27" customWidth="1"/>
    <col min="528" max="528" width="7" style="27" customWidth="1"/>
    <col min="529" max="529" width="22.875" style="27" customWidth="1"/>
    <col min="530" max="530" width="3" style="27" bestFit="1" customWidth="1"/>
    <col min="531" max="531" width="3.75" style="27" customWidth="1"/>
    <col min="532" max="532" width="4" style="27" customWidth="1"/>
    <col min="533" max="533" width="5.125" style="27" customWidth="1"/>
    <col min="534" max="535" width="5.625" style="27" customWidth="1"/>
    <col min="536" max="537" width="5.375" style="27" customWidth="1"/>
    <col min="538" max="538" width="4.375" style="27" customWidth="1"/>
    <col min="539" max="539" width="5.375" style="27" customWidth="1"/>
    <col min="540" max="540" width="6" style="27" customWidth="1"/>
    <col min="541" max="541" width="6.125" style="27" customWidth="1"/>
    <col min="542" max="765" width="9" style="27"/>
    <col min="766" max="766" width="21.625" style="27" customWidth="1"/>
    <col min="767" max="767" width="7.375" style="27" bestFit="1" customWidth="1"/>
    <col min="768" max="768" width="7.25" style="27" customWidth="1"/>
    <col min="769" max="769" width="6.125" style="27" customWidth="1"/>
    <col min="770" max="770" width="7.375" style="27" customWidth="1"/>
    <col min="771" max="771" width="7.75" style="27" customWidth="1"/>
    <col min="772" max="772" width="6.25" style="27" customWidth="1"/>
    <col min="773" max="773" width="7.625" style="27" customWidth="1"/>
    <col min="774" max="774" width="7" style="27" customWidth="1"/>
    <col min="775" max="775" width="5.75" style="27" customWidth="1"/>
    <col min="776" max="776" width="6.625" style="27" customWidth="1"/>
    <col min="777" max="777" width="7.875" style="27" customWidth="1"/>
    <col min="778" max="778" width="6.25" style="27" customWidth="1"/>
    <col min="779" max="779" width="7.25" style="27" customWidth="1"/>
    <col min="780" max="780" width="6.875" style="27" customWidth="1"/>
    <col min="781" max="781" width="6" style="27" customWidth="1"/>
    <col min="782" max="783" width="7.625" style="27" customWidth="1"/>
    <col min="784" max="784" width="7" style="27" customWidth="1"/>
    <col min="785" max="785" width="22.875" style="27" customWidth="1"/>
    <col min="786" max="786" width="3" style="27" bestFit="1" customWidth="1"/>
    <col min="787" max="787" width="3.75" style="27" customWidth="1"/>
    <col min="788" max="788" width="4" style="27" customWidth="1"/>
    <col min="789" max="789" width="5.125" style="27" customWidth="1"/>
    <col min="790" max="791" width="5.625" style="27" customWidth="1"/>
    <col min="792" max="793" width="5.375" style="27" customWidth="1"/>
    <col min="794" max="794" width="4.375" style="27" customWidth="1"/>
    <col min="795" max="795" width="5.375" style="27" customWidth="1"/>
    <col min="796" max="796" width="6" style="27" customWidth="1"/>
    <col min="797" max="797" width="6.125" style="27" customWidth="1"/>
    <col min="798" max="1021" width="9" style="27"/>
    <col min="1022" max="1022" width="21.625" style="27" customWidth="1"/>
    <col min="1023" max="1023" width="7.375" style="27" bestFit="1" customWidth="1"/>
    <col min="1024" max="1024" width="7.25" style="27" customWidth="1"/>
    <col min="1025" max="1025" width="6.125" style="27" customWidth="1"/>
    <col min="1026" max="1026" width="7.375" style="27" customWidth="1"/>
    <col min="1027" max="1027" width="7.75" style="27" customWidth="1"/>
    <col min="1028" max="1028" width="6.25" style="27" customWidth="1"/>
    <col min="1029" max="1029" width="7.625" style="27" customWidth="1"/>
    <col min="1030" max="1030" width="7" style="27" customWidth="1"/>
    <col min="1031" max="1031" width="5.75" style="27" customWidth="1"/>
    <col min="1032" max="1032" width="6.625" style="27" customWidth="1"/>
    <col min="1033" max="1033" width="7.875" style="27" customWidth="1"/>
    <col min="1034" max="1034" width="6.25" style="27" customWidth="1"/>
    <col min="1035" max="1035" width="7.25" style="27" customWidth="1"/>
    <col min="1036" max="1036" width="6.875" style="27" customWidth="1"/>
    <col min="1037" max="1037" width="6" style="27" customWidth="1"/>
    <col min="1038" max="1039" width="7.625" style="27" customWidth="1"/>
    <col min="1040" max="1040" width="7" style="27" customWidth="1"/>
    <col min="1041" max="1041" width="22.875" style="27" customWidth="1"/>
    <col min="1042" max="1042" width="3" style="27" bestFit="1" customWidth="1"/>
    <col min="1043" max="1043" width="3.75" style="27" customWidth="1"/>
    <col min="1044" max="1044" width="4" style="27" customWidth="1"/>
    <col min="1045" max="1045" width="5.125" style="27" customWidth="1"/>
    <col min="1046" max="1047" width="5.625" style="27" customWidth="1"/>
    <col min="1048" max="1049" width="5.375" style="27" customWidth="1"/>
    <col min="1050" max="1050" width="4.375" style="27" customWidth="1"/>
    <col min="1051" max="1051" width="5.375" style="27" customWidth="1"/>
    <col min="1052" max="1052" width="6" style="27" customWidth="1"/>
    <col min="1053" max="1053" width="6.125" style="27" customWidth="1"/>
    <col min="1054" max="1277" width="9" style="27"/>
    <col min="1278" max="1278" width="21.625" style="27" customWidth="1"/>
    <col min="1279" max="1279" width="7.375" style="27" bestFit="1" customWidth="1"/>
    <col min="1280" max="1280" width="7.25" style="27" customWidth="1"/>
    <col min="1281" max="1281" width="6.125" style="27" customWidth="1"/>
    <col min="1282" max="1282" width="7.375" style="27" customWidth="1"/>
    <col min="1283" max="1283" width="7.75" style="27" customWidth="1"/>
    <col min="1284" max="1284" width="6.25" style="27" customWidth="1"/>
    <col min="1285" max="1285" width="7.625" style="27" customWidth="1"/>
    <col min="1286" max="1286" width="7" style="27" customWidth="1"/>
    <col min="1287" max="1287" width="5.75" style="27" customWidth="1"/>
    <col min="1288" max="1288" width="6.625" style="27" customWidth="1"/>
    <col min="1289" max="1289" width="7.875" style="27" customWidth="1"/>
    <col min="1290" max="1290" width="6.25" style="27" customWidth="1"/>
    <col min="1291" max="1291" width="7.25" style="27" customWidth="1"/>
    <col min="1292" max="1292" width="6.875" style="27" customWidth="1"/>
    <col min="1293" max="1293" width="6" style="27" customWidth="1"/>
    <col min="1294" max="1295" width="7.625" style="27" customWidth="1"/>
    <col min="1296" max="1296" width="7" style="27" customWidth="1"/>
    <col min="1297" max="1297" width="22.875" style="27" customWidth="1"/>
    <col min="1298" max="1298" width="3" style="27" bestFit="1" customWidth="1"/>
    <col min="1299" max="1299" width="3.75" style="27" customWidth="1"/>
    <col min="1300" max="1300" width="4" style="27" customWidth="1"/>
    <col min="1301" max="1301" width="5.125" style="27" customWidth="1"/>
    <col min="1302" max="1303" width="5.625" style="27" customWidth="1"/>
    <col min="1304" max="1305" width="5.375" style="27" customWidth="1"/>
    <col min="1306" max="1306" width="4.375" style="27" customWidth="1"/>
    <col min="1307" max="1307" width="5.375" style="27" customWidth="1"/>
    <col min="1308" max="1308" width="6" style="27" customWidth="1"/>
    <col min="1309" max="1309" width="6.125" style="27" customWidth="1"/>
    <col min="1310" max="1533" width="9" style="27"/>
    <col min="1534" max="1534" width="21.625" style="27" customWidth="1"/>
    <col min="1535" max="1535" width="7.375" style="27" bestFit="1" customWidth="1"/>
    <col min="1536" max="1536" width="7.25" style="27" customWidth="1"/>
    <col min="1537" max="1537" width="6.125" style="27" customWidth="1"/>
    <col min="1538" max="1538" width="7.375" style="27" customWidth="1"/>
    <col min="1539" max="1539" width="7.75" style="27" customWidth="1"/>
    <col min="1540" max="1540" width="6.25" style="27" customWidth="1"/>
    <col min="1541" max="1541" width="7.625" style="27" customWidth="1"/>
    <col min="1542" max="1542" width="7" style="27" customWidth="1"/>
    <col min="1543" max="1543" width="5.75" style="27" customWidth="1"/>
    <col min="1544" max="1544" width="6.625" style="27" customWidth="1"/>
    <col min="1545" max="1545" width="7.875" style="27" customWidth="1"/>
    <col min="1546" max="1546" width="6.25" style="27" customWidth="1"/>
    <col min="1547" max="1547" width="7.25" style="27" customWidth="1"/>
    <col min="1548" max="1548" width="6.875" style="27" customWidth="1"/>
    <col min="1549" max="1549" width="6" style="27" customWidth="1"/>
    <col min="1550" max="1551" width="7.625" style="27" customWidth="1"/>
    <col min="1552" max="1552" width="7" style="27" customWidth="1"/>
    <col min="1553" max="1553" width="22.875" style="27" customWidth="1"/>
    <col min="1554" max="1554" width="3" style="27" bestFit="1" customWidth="1"/>
    <col min="1555" max="1555" width="3.75" style="27" customWidth="1"/>
    <col min="1556" max="1556" width="4" style="27" customWidth="1"/>
    <col min="1557" max="1557" width="5.125" style="27" customWidth="1"/>
    <col min="1558" max="1559" width="5.625" style="27" customWidth="1"/>
    <col min="1560" max="1561" width="5.375" style="27" customWidth="1"/>
    <col min="1562" max="1562" width="4.375" style="27" customWidth="1"/>
    <col min="1563" max="1563" width="5.375" style="27" customWidth="1"/>
    <col min="1564" max="1564" width="6" style="27" customWidth="1"/>
    <col min="1565" max="1565" width="6.125" style="27" customWidth="1"/>
    <col min="1566" max="1789" width="9" style="27"/>
    <col min="1790" max="1790" width="21.625" style="27" customWidth="1"/>
    <col min="1791" max="1791" width="7.375" style="27" bestFit="1" customWidth="1"/>
    <col min="1792" max="1792" width="7.25" style="27" customWidth="1"/>
    <col min="1793" max="1793" width="6.125" style="27" customWidth="1"/>
    <col min="1794" max="1794" width="7.375" style="27" customWidth="1"/>
    <col min="1795" max="1795" width="7.75" style="27" customWidth="1"/>
    <col min="1796" max="1796" width="6.25" style="27" customWidth="1"/>
    <col min="1797" max="1797" width="7.625" style="27" customWidth="1"/>
    <col min="1798" max="1798" width="7" style="27" customWidth="1"/>
    <col min="1799" max="1799" width="5.75" style="27" customWidth="1"/>
    <col min="1800" max="1800" width="6.625" style="27" customWidth="1"/>
    <col min="1801" max="1801" width="7.875" style="27" customWidth="1"/>
    <col min="1802" max="1802" width="6.25" style="27" customWidth="1"/>
    <col min="1803" max="1803" width="7.25" style="27" customWidth="1"/>
    <col min="1804" max="1804" width="6.875" style="27" customWidth="1"/>
    <col min="1805" max="1805" width="6" style="27" customWidth="1"/>
    <col min="1806" max="1807" width="7.625" style="27" customWidth="1"/>
    <col min="1808" max="1808" width="7" style="27" customWidth="1"/>
    <col min="1809" max="1809" width="22.875" style="27" customWidth="1"/>
    <col min="1810" max="1810" width="3" style="27" bestFit="1" customWidth="1"/>
    <col min="1811" max="1811" width="3.75" style="27" customWidth="1"/>
    <col min="1812" max="1812" width="4" style="27" customWidth="1"/>
    <col min="1813" max="1813" width="5.125" style="27" customWidth="1"/>
    <col min="1814" max="1815" width="5.625" style="27" customWidth="1"/>
    <col min="1816" max="1817" width="5.375" style="27" customWidth="1"/>
    <col min="1818" max="1818" width="4.375" style="27" customWidth="1"/>
    <col min="1819" max="1819" width="5.375" style="27" customWidth="1"/>
    <col min="1820" max="1820" width="6" style="27" customWidth="1"/>
    <col min="1821" max="1821" width="6.125" style="27" customWidth="1"/>
    <col min="1822" max="2045" width="9" style="27"/>
    <col min="2046" max="2046" width="21.625" style="27" customWidth="1"/>
    <col min="2047" max="2047" width="7.375" style="27" bestFit="1" customWidth="1"/>
    <col min="2048" max="2048" width="7.25" style="27" customWidth="1"/>
    <col min="2049" max="2049" width="6.125" style="27" customWidth="1"/>
    <col min="2050" max="2050" width="7.375" style="27" customWidth="1"/>
    <col min="2051" max="2051" width="7.75" style="27" customWidth="1"/>
    <col min="2052" max="2052" width="6.25" style="27" customWidth="1"/>
    <col min="2053" max="2053" width="7.625" style="27" customWidth="1"/>
    <col min="2054" max="2054" width="7" style="27" customWidth="1"/>
    <col min="2055" max="2055" width="5.75" style="27" customWidth="1"/>
    <col min="2056" max="2056" width="6.625" style="27" customWidth="1"/>
    <col min="2057" max="2057" width="7.875" style="27" customWidth="1"/>
    <col min="2058" max="2058" width="6.25" style="27" customWidth="1"/>
    <col min="2059" max="2059" width="7.25" style="27" customWidth="1"/>
    <col min="2060" max="2060" width="6.875" style="27" customWidth="1"/>
    <col min="2061" max="2061" width="6" style="27" customWidth="1"/>
    <col min="2062" max="2063" width="7.625" style="27" customWidth="1"/>
    <col min="2064" max="2064" width="7" style="27" customWidth="1"/>
    <col min="2065" max="2065" width="22.875" style="27" customWidth="1"/>
    <col min="2066" max="2066" width="3" style="27" bestFit="1" customWidth="1"/>
    <col min="2067" max="2067" width="3.75" style="27" customWidth="1"/>
    <col min="2068" max="2068" width="4" style="27" customWidth="1"/>
    <col min="2069" max="2069" width="5.125" style="27" customWidth="1"/>
    <col min="2070" max="2071" width="5.625" style="27" customWidth="1"/>
    <col min="2072" max="2073" width="5.375" style="27" customWidth="1"/>
    <col min="2074" max="2074" width="4.375" style="27" customWidth="1"/>
    <col min="2075" max="2075" width="5.375" style="27" customWidth="1"/>
    <col min="2076" max="2076" width="6" style="27" customWidth="1"/>
    <col min="2077" max="2077" width="6.125" style="27" customWidth="1"/>
    <col min="2078" max="2301" width="9" style="27"/>
    <col min="2302" max="2302" width="21.625" style="27" customWidth="1"/>
    <col min="2303" max="2303" width="7.375" style="27" bestFit="1" customWidth="1"/>
    <col min="2304" max="2304" width="7.25" style="27" customWidth="1"/>
    <col min="2305" max="2305" width="6.125" style="27" customWidth="1"/>
    <col min="2306" max="2306" width="7.375" style="27" customWidth="1"/>
    <col min="2307" max="2307" width="7.75" style="27" customWidth="1"/>
    <col min="2308" max="2308" width="6.25" style="27" customWidth="1"/>
    <col min="2309" max="2309" width="7.625" style="27" customWidth="1"/>
    <col min="2310" max="2310" width="7" style="27" customWidth="1"/>
    <col min="2311" max="2311" width="5.75" style="27" customWidth="1"/>
    <col min="2312" max="2312" width="6.625" style="27" customWidth="1"/>
    <col min="2313" max="2313" width="7.875" style="27" customWidth="1"/>
    <col min="2314" max="2314" width="6.25" style="27" customWidth="1"/>
    <col min="2315" max="2315" width="7.25" style="27" customWidth="1"/>
    <col min="2316" max="2316" width="6.875" style="27" customWidth="1"/>
    <col min="2317" max="2317" width="6" style="27" customWidth="1"/>
    <col min="2318" max="2319" width="7.625" style="27" customWidth="1"/>
    <col min="2320" max="2320" width="7" style="27" customWidth="1"/>
    <col min="2321" max="2321" width="22.875" style="27" customWidth="1"/>
    <col min="2322" max="2322" width="3" style="27" bestFit="1" customWidth="1"/>
    <col min="2323" max="2323" width="3.75" style="27" customWidth="1"/>
    <col min="2324" max="2324" width="4" style="27" customWidth="1"/>
    <col min="2325" max="2325" width="5.125" style="27" customWidth="1"/>
    <col min="2326" max="2327" width="5.625" style="27" customWidth="1"/>
    <col min="2328" max="2329" width="5.375" style="27" customWidth="1"/>
    <col min="2330" max="2330" width="4.375" style="27" customWidth="1"/>
    <col min="2331" max="2331" width="5.375" style="27" customWidth="1"/>
    <col min="2332" max="2332" width="6" style="27" customWidth="1"/>
    <col min="2333" max="2333" width="6.125" style="27" customWidth="1"/>
    <col min="2334" max="2557" width="9" style="27"/>
    <col min="2558" max="2558" width="21.625" style="27" customWidth="1"/>
    <col min="2559" max="2559" width="7.375" style="27" bestFit="1" customWidth="1"/>
    <col min="2560" max="2560" width="7.25" style="27" customWidth="1"/>
    <col min="2561" max="2561" width="6.125" style="27" customWidth="1"/>
    <col min="2562" max="2562" width="7.375" style="27" customWidth="1"/>
    <col min="2563" max="2563" width="7.75" style="27" customWidth="1"/>
    <col min="2564" max="2564" width="6.25" style="27" customWidth="1"/>
    <col min="2565" max="2565" width="7.625" style="27" customWidth="1"/>
    <col min="2566" max="2566" width="7" style="27" customWidth="1"/>
    <col min="2567" max="2567" width="5.75" style="27" customWidth="1"/>
    <col min="2568" max="2568" width="6.625" style="27" customWidth="1"/>
    <col min="2569" max="2569" width="7.875" style="27" customWidth="1"/>
    <col min="2570" max="2570" width="6.25" style="27" customWidth="1"/>
    <col min="2571" max="2571" width="7.25" style="27" customWidth="1"/>
    <col min="2572" max="2572" width="6.875" style="27" customWidth="1"/>
    <col min="2573" max="2573" width="6" style="27" customWidth="1"/>
    <col min="2574" max="2575" width="7.625" style="27" customWidth="1"/>
    <col min="2576" max="2576" width="7" style="27" customWidth="1"/>
    <col min="2577" max="2577" width="22.875" style="27" customWidth="1"/>
    <col min="2578" max="2578" width="3" style="27" bestFit="1" customWidth="1"/>
    <col min="2579" max="2579" width="3.75" style="27" customWidth="1"/>
    <col min="2580" max="2580" width="4" style="27" customWidth="1"/>
    <col min="2581" max="2581" width="5.125" style="27" customWidth="1"/>
    <col min="2582" max="2583" width="5.625" style="27" customWidth="1"/>
    <col min="2584" max="2585" width="5.375" style="27" customWidth="1"/>
    <col min="2586" max="2586" width="4.375" style="27" customWidth="1"/>
    <col min="2587" max="2587" width="5.375" style="27" customWidth="1"/>
    <col min="2588" max="2588" width="6" style="27" customWidth="1"/>
    <col min="2589" max="2589" width="6.125" style="27" customWidth="1"/>
    <col min="2590" max="2813" width="9" style="27"/>
    <col min="2814" max="2814" width="21.625" style="27" customWidth="1"/>
    <col min="2815" max="2815" width="7.375" style="27" bestFit="1" customWidth="1"/>
    <col min="2816" max="2816" width="7.25" style="27" customWidth="1"/>
    <col min="2817" max="2817" width="6.125" style="27" customWidth="1"/>
    <col min="2818" max="2818" width="7.375" style="27" customWidth="1"/>
    <col min="2819" max="2819" width="7.75" style="27" customWidth="1"/>
    <col min="2820" max="2820" width="6.25" style="27" customWidth="1"/>
    <col min="2821" max="2821" width="7.625" style="27" customWidth="1"/>
    <col min="2822" max="2822" width="7" style="27" customWidth="1"/>
    <col min="2823" max="2823" width="5.75" style="27" customWidth="1"/>
    <col min="2824" max="2824" width="6.625" style="27" customWidth="1"/>
    <col min="2825" max="2825" width="7.875" style="27" customWidth="1"/>
    <col min="2826" max="2826" width="6.25" style="27" customWidth="1"/>
    <col min="2827" max="2827" width="7.25" style="27" customWidth="1"/>
    <col min="2828" max="2828" width="6.875" style="27" customWidth="1"/>
    <col min="2829" max="2829" width="6" style="27" customWidth="1"/>
    <col min="2830" max="2831" width="7.625" style="27" customWidth="1"/>
    <col min="2832" max="2832" width="7" style="27" customWidth="1"/>
    <col min="2833" max="2833" width="22.875" style="27" customWidth="1"/>
    <col min="2834" max="2834" width="3" style="27" bestFit="1" customWidth="1"/>
    <col min="2835" max="2835" width="3.75" style="27" customWidth="1"/>
    <col min="2836" max="2836" width="4" style="27" customWidth="1"/>
    <col min="2837" max="2837" width="5.125" style="27" customWidth="1"/>
    <col min="2838" max="2839" width="5.625" style="27" customWidth="1"/>
    <col min="2840" max="2841" width="5.375" style="27" customWidth="1"/>
    <col min="2842" max="2842" width="4.375" style="27" customWidth="1"/>
    <col min="2843" max="2843" width="5.375" style="27" customWidth="1"/>
    <col min="2844" max="2844" width="6" style="27" customWidth="1"/>
    <col min="2845" max="2845" width="6.125" style="27" customWidth="1"/>
    <col min="2846" max="3069" width="9" style="27"/>
    <col min="3070" max="3070" width="21.625" style="27" customWidth="1"/>
    <col min="3071" max="3071" width="7.375" style="27" bestFit="1" customWidth="1"/>
    <col min="3072" max="3072" width="7.25" style="27" customWidth="1"/>
    <col min="3073" max="3073" width="6.125" style="27" customWidth="1"/>
    <col min="3074" max="3074" width="7.375" style="27" customWidth="1"/>
    <col min="3075" max="3075" width="7.75" style="27" customWidth="1"/>
    <col min="3076" max="3076" width="6.25" style="27" customWidth="1"/>
    <col min="3077" max="3077" width="7.625" style="27" customWidth="1"/>
    <col min="3078" max="3078" width="7" style="27" customWidth="1"/>
    <col min="3079" max="3079" width="5.75" style="27" customWidth="1"/>
    <col min="3080" max="3080" width="6.625" style="27" customWidth="1"/>
    <col min="3081" max="3081" width="7.875" style="27" customWidth="1"/>
    <col min="3082" max="3082" width="6.25" style="27" customWidth="1"/>
    <col min="3083" max="3083" width="7.25" style="27" customWidth="1"/>
    <col min="3084" max="3084" width="6.875" style="27" customWidth="1"/>
    <col min="3085" max="3085" width="6" style="27" customWidth="1"/>
    <col min="3086" max="3087" width="7.625" style="27" customWidth="1"/>
    <col min="3088" max="3088" width="7" style="27" customWidth="1"/>
    <col min="3089" max="3089" width="22.875" style="27" customWidth="1"/>
    <col min="3090" max="3090" width="3" style="27" bestFit="1" customWidth="1"/>
    <col min="3091" max="3091" width="3.75" style="27" customWidth="1"/>
    <col min="3092" max="3092" width="4" style="27" customWidth="1"/>
    <col min="3093" max="3093" width="5.125" style="27" customWidth="1"/>
    <col min="3094" max="3095" width="5.625" style="27" customWidth="1"/>
    <col min="3096" max="3097" width="5.375" style="27" customWidth="1"/>
    <col min="3098" max="3098" width="4.375" style="27" customWidth="1"/>
    <col min="3099" max="3099" width="5.375" style="27" customWidth="1"/>
    <col min="3100" max="3100" width="6" style="27" customWidth="1"/>
    <col min="3101" max="3101" width="6.125" style="27" customWidth="1"/>
    <col min="3102" max="3325" width="9" style="27"/>
    <col min="3326" max="3326" width="21.625" style="27" customWidth="1"/>
    <col min="3327" max="3327" width="7.375" style="27" bestFit="1" customWidth="1"/>
    <col min="3328" max="3328" width="7.25" style="27" customWidth="1"/>
    <col min="3329" max="3329" width="6.125" style="27" customWidth="1"/>
    <col min="3330" max="3330" width="7.375" style="27" customWidth="1"/>
    <col min="3331" max="3331" width="7.75" style="27" customWidth="1"/>
    <col min="3332" max="3332" width="6.25" style="27" customWidth="1"/>
    <col min="3333" max="3333" width="7.625" style="27" customWidth="1"/>
    <col min="3334" max="3334" width="7" style="27" customWidth="1"/>
    <col min="3335" max="3335" width="5.75" style="27" customWidth="1"/>
    <col min="3336" max="3336" width="6.625" style="27" customWidth="1"/>
    <col min="3337" max="3337" width="7.875" style="27" customWidth="1"/>
    <col min="3338" max="3338" width="6.25" style="27" customWidth="1"/>
    <col min="3339" max="3339" width="7.25" style="27" customWidth="1"/>
    <col min="3340" max="3340" width="6.875" style="27" customWidth="1"/>
    <col min="3341" max="3341" width="6" style="27" customWidth="1"/>
    <col min="3342" max="3343" width="7.625" style="27" customWidth="1"/>
    <col min="3344" max="3344" width="7" style="27" customWidth="1"/>
    <col min="3345" max="3345" width="22.875" style="27" customWidth="1"/>
    <col min="3346" max="3346" width="3" style="27" bestFit="1" customWidth="1"/>
    <col min="3347" max="3347" width="3.75" style="27" customWidth="1"/>
    <col min="3348" max="3348" width="4" style="27" customWidth="1"/>
    <col min="3349" max="3349" width="5.125" style="27" customWidth="1"/>
    <col min="3350" max="3351" width="5.625" style="27" customWidth="1"/>
    <col min="3352" max="3353" width="5.375" style="27" customWidth="1"/>
    <col min="3354" max="3354" width="4.375" style="27" customWidth="1"/>
    <col min="3355" max="3355" width="5.375" style="27" customWidth="1"/>
    <col min="3356" max="3356" width="6" style="27" customWidth="1"/>
    <col min="3357" max="3357" width="6.125" style="27" customWidth="1"/>
    <col min="3358" max="3581" width="9" style="27"/>
    <col min="3582" max="3582" width="21.625" style="27" customWidth="1"/>
    <col min="3583" max="3583" width="7.375" style="27" bestFit="1" customWidth="1"/>
    <col min="3584" max="3584" width="7.25" style="27" customWidth="1"/>
    <col min="3585" max="3585" width="6.125" style="27" customWidth="1"/>
    <col min="3586" max="3586" width="7.375" style="27" customWidth="1"/>
    <col min="3587" max="3587" width="7.75" style="27" customWidth="1"/>
    <col min="3588" max="3588" width="6.25" style="27" customWidth="1"/>
    <col min="3589" max="3589" width="7.625" style="27" customWidth="1"/>
    <col min="3590" max="3590" width="7" style="27" customWidth="1"/>
    <col min="3591" max="3591" width="5.75" style="27" customWidth="1"/>
    <col min="3592" max="3592" width="6.625" style="27" customWidth="1"/>
    <col min="3593" max="3593" width="7.875" style="27" customWidth="1"/>
    <col min="3594" max="3594" width="6.25" style="27" customWidth="1"/>
    <col min="3595" max="3595" width="7.25" style="27" customWidth="1"/>
    <col min="3596" max="3596" width="6.875" style="27" customWidth="1"/>
    <col min="3597" max="3597" width="6" style="27" customWidth="1"/>
    <col min="3598" max="3599" width="7.625" style="27" customWidth="1"/>
    <col min="3600" max="3600" width="7" style="27" customWidth="1"/>
    <col min="3601" max="3601" width="22.875" style="27" customWidth="1"/>
    <col min="3602" max="3602" width="3" style="27" bestFit="1" customWidth="1"/>
    <col min="3603" max="3603" width="3.75" style="27" customWidth="1"/>
    <col min="3604" max="3604" width="4" style="27" customWidth="1"/>
    <col min="3605" max="3605" width="5.125" style="27" customWidth="1"/>
    <col min="3606" max="3607" width="5.625" style="27" customWidth="1"/>
    <col min="3608" max="3609" width="5.375" style="27" customWidth="1"/>
    <col min="3610" max="3610" width="4.375" style="27" customWidth="1"/>
    <col min="3611" max="3611" width="5.375" style="27" customWidth="1"/>
    <col min="3612" max="3612" width="6" style="27" customWidth="1"/>
    <col min="3613" max="3613" width="6.125" style="27" customWidth="1"/>
    <col min="3614" max="3837" width="9" style="27"/>
    <col min="3838" max="3838" width="21.625" style="27" customWidth="1"/>
    <col min="3839" max="3839" width="7.375" style="27" bestFit="1" customWidth="1"/>
    <col min="3840" max="3840" width="7.25" style="27" customWidth="1"/>
    <col min="3841" max="3841" width="6.125" style="27" customWidth="1"/>
    <col min="3842" max="3842" width="7.375" style="27" customWidth="1"/>
    <col min="3843" max="3843" width="7.75" style="27" customWidth="1"/>
    <col min="3844" max="3844" width="6.25" style="27" customWidth="1"/>
    <col min="3845" max="3845" width="7.625" style="27" customWidth="1"/>
    <col min="3846" max="3846" width="7" style="27" customWidth="1"/>
    <col min="3847" max="3847" width="5.75" style="27" customWidth="1"/>
    <col min="3848" max="3848" width="6.625" style="27" customWidth="1"/>
    <col min="3849" max="3849" width="7.875" style="27" customWidth="1"/>
    <col min="3850" max="3850" width="6.25" style="27" customWidth="1"/>
    <col min="3851" max="3851" width="7.25" style="27" customWidth="1"/>
    <col min="3852" max="3852" width="6.875" style="27" customWidth="1"/>
    <col min="3853" max="3853" width="6" style="27" customWidth="1"/>
    <col min="3854" max="3855" width="7.625" style="27" customWidth="1"/>
    <col min="3856" max="3856" width="7" style="27" customWidth="1"/>
    <col min="3857" max="3857" width="22.875" style="27" customWidth="1"/>
    <col min="3858" max="3858" width="3" style="27" bestFit="1" customWidth="1"/>
    <col min="3859" max="3859" width="3.75" style="27" customWidth="1"/>
    <col min="3860" max="3860" width="4" style="27" customWidth="1"/>
    <col min="3861" max="3861" width="5.125" style="27" customWidth="1"/>
    <col min="3862" max="3863" width="5.625" style="27" customWidth="1"/>
    <col min="3864" max="3865" width="5.375" style="27" customWidth="1"/>
    <col min="3866" max="3866" width="4.375" style="27" customWidth="1"/>
    <col min="3867" max="3867" width="5.375" style="27" customWidth="1"/>
    <col min="3868" max="3868" width="6" style="27" customWidth="1"/>
    <col min="3869" max="3869" width="6.125" style="27" customWidth="1"/>
    <col min="3870" max="4093" width="9" style="27"/>
    <col min="4094" max="4094" width="21.625" style="27" customWidth="1"/>
    <col min="4095" max="4095" width="7.375" style="27" bestFit="1" customWidth="1"/>
    <col min="4096" max="4096" width="7.25" style="27" customWidth="1"/>
    <col min="4097" max="4097" width="6.125" style="27" customWidth="1"/>
    <col min="4098" max="4098" width="7.375" style="27" customWidth="1"/>
    <col min="4099" max="4099" width="7.75" style="27" customWidth="1"/>
    <col min="4100" max="4100" width="6.25" style="27" customWidth="1"/>
    <col min="4101" max="4101" width="7.625" style="27" customWidth="1"/>
    <col min="4102" max="4102" width="7" style="27" customWidth="1"/>
    <col min="4103" max="4103" width="5.75" style="27" customWidth="1"/>
    <col min="4104" max="4104" width="6.625" style="27" customWidth="1"/>
    <col min="4105" max="4105" width="7.875" style="27" customWidth="1"/>
    <col min="4106" max="4106" width="6.25" style="27" customWidth="1"/>
    <col min="4107" max="4107" width="7.25" style="27" customWidth="1"/>
    <col min="4108" max="4108" width="6.875" style="27" customWidth="1"/>
    <col min="4109" max="4109" width="6" style="27" customWidth="1"/>
    <col min="4110" max="4111" width="7.625" style="27" customWidth="1"/>
    <col min="4112" max="4112" width="7" style="27" customWidth="1"/>
    <col min="4113" max="4113" width="22.875" style="27" customWidth="1"/>
    <col min="4114" max="4114" width="3" style="27" bestFit="1" customWidth="1"/>
    <col min="4115" max="4115" width="3.75" style="27" customWidth="1"/>
    <col min="4116" max="4116" width="4" style="27" customWidth="1"/>
    <col min="4117" max="4117" width="5.125" style="27" customWidth="1"/>
    <col min="4118" max="4119" width="5.625" style="27" customWidth="1"/>
    <col min="4120" max="4121" width="5.375" style="27" customWidth="1"/>
    <col min="4122" max="4122" width="4.375" style="27" customWidth="1"/>
    <col min="4123" max="4123" width="5.375" style="27" customWidth="1"/>
    <col min="4124" max="4124" width="6" style="27" customWidth="1"/>
    <col min="4125" max="4125" width="6.125" style="27" customWidth="1"/>
    <col min="4126" max="4349" width="9" style="27"/>
    <col min="4350" max="4350" width="21.625" style="27" customWidth="1"/>
    <col min="4351" max="4351" width="7.375" style="27" bestFit="1" customWidth="1"/>
    <col min="4352" max="4352" width="7.25" style="27" customWidth="1"/>
    <col min="4353" max="4353" width="6.125" style="27" customWidth="1"/>
    <col min="4354" max="4354" width="7.375" style="27" customWidth="1"/>
    <col min="4355" max="4355" width="7.75" style="27" customWidth="1"/>
    <col min="4356" max="4356" width="6.25" style="27" customWidth="1"/>
    <col min="4357" max="4357" width="7.625" style="27" customWidth="1"/>
    <col min="4358" max="4358" width="7" style="27" customWidth="1"/>
    <col min="4359" max="4359" width="5.75" style="27" customWidth="1"/>
    <col min="4360" max="4360" width="6.625" style="27" customWidth="1"/>
    <col min="4361" max="4361" width="7.875" style="27" customWidth="1"/>
    <col min="4362" max="4362" width="6.25" style="27" customWidth="1"/>
    <col min="4363" max="4363" width="7.25" style="27" customWidth="1"/>
    <col min="4364" max="4364" width="6.875" style="27" customWidth="1"/>
    <col min="4365" max="4365" width="6" style="27" customWidth="1"/>
    <col min="4366" max="4367" width="7.625" style="27" customWidth="1"/>
    <col min="4368" max="4368" width="7" style="27" customWidth="1"/>
    <col min="4369" max="4369" width="22.875" style="27" customWidth="1"/>
    <col min="4370" max="4370" width="3" style="27" bestFit="1" customWidth="1"/>
    <col min="4371" max="4371" width="3.75" style="27" customWidth="1"/>
    <col min="4372" max="4372" width="4" style="27" customWidth="1"/>
    <col min="4373" max="4373" width="5.125" style="27" customWidth="1"/>
    <col min="4374" max="4375" width="5.625" style="27" customWidth="1"/>
    <col min="4376" max="4377" width="5.375" style="27" customWidth="1"/>
    <col min="4378" max="4378" width="4.375" style="27" customWidth="1"/>
    <col min="4379" max="4379" width="5.375" style="27" customWidth="1"/>
    <col min="4380" max="4380" width="6" style="27" customWidth="1"/>
    <col min="4381" max="4381" width="6.125" style="27" customWidth="1"/>
    <col min="4382" max="4605" width="9" style="27"/>
    <col min="4606" max="4606" width="21.625" style="27" customWidth="1"/>
    <col min="4607" max="4607" width="7.375" style="27" bestFit="1" customWidth="1"/>
    <col min="4608" max="4608" width="7.25" style="27" customWidth="1"/>
    <col min="4609" max="4609" width="6.125" style="27" customWidth="1"/>
    <col min="4610" max="4610" width="7.375" style="27" customWidth="1"/>
    <col min="4611" max="4611" width="7.75" style="27" customWidth="1"/>
    <col min="4612" max="4612" width="6.25" style="27" customWidth="1"/>
    <col min="4613" max="4613" width="7.625" style="27" customWidth="1"/>
    <col min="4614" max="4614" width="7" style="27" customWidth="1"/>
    <col min="4615" max="4615" width="5.75" style="27" customWidth="1"/>
    <col min="4616" max="4616" width="6.625" style="27" customWidth="1"/>
    <col min="4617" max="4617" width="7.875" style="27" customWidth="1"/>
    <col min="4618" max="4618" width="6.25" style="27" customWidth="1"/>
    <col min="4619" max="4619" width="7.25" style="27" customWidth="1"/>
    <col min="4620" max="4620" width="6.875" style="27" customWidth="1"/>
    <col min="4621" max="4621" width="6" style="27" customWidth="1"/>
    <col min="4622" max="4623" width="7.625" style="27" customWidth="1"/>
    <col min="4624" max="4624" width="7" style="27" customWidth="1"/>
    <col min="4625" max="4625" width="22.875" style="27" customWidth="1"/>
    <col min="4626" max="4626" width="3" style="27" bestFit="1" customWidth="1"/>
    <col min="4627" max="4627" width="3.75" style="27" customWidth="1"/>
    <col min="4628" max="4628" width="4" style="27" customWidth="1"/>
    <col min="4629" max="4629" width="5.125" style="27" customWidth="1"/>
    <col min="4630" max="4631" width="5.625" style="27" customWidth="1"/>
    <col min="4632" max="4633" width="5.375" style="27" customWidth="1"/>
    <col min="4634" max="4634" width="4.375" style="27" customWidth="1"/>
    <col min="4635" max="4635" width="5.375" style="27" customWidth="1"/>
    <col min="4636" max="4636" width="6" style="27" customWidth="1"/>
    <col min="4637" max="4637" width="6.125" style="27" customWidth="1"/>
    <col min="4638" max="4861" width="9" style="27"/>
    <col min="4862" max="4862" width="21.625" style="27" customWidth="1"/>
    <col min="4863" max="4863" width="7.375" style="27" bestFit="1" customWidth="1"/>
    <col min="4864" max="4864" width="7.25" style="27" customWidth="1"/>
    <col min="4865" max="4865" width="6.125" style="27" customWidth="1"/>
    <col min="4866" max="4866" width="7.375" style="27" customWidth="1"/>
    <col min="4867" max="4867" width="7.75" style="27" customWidth="1"/>
    <col min="4868" max="4868" width="6.25" style="27" customWidth="1"/>
    <col min="4869" max="4869" width="7.625" style="27" customWidth="1"/>
    <col min="4870" max="4870" width="7" style="27" customWidth="1"/>
    <col min="4871" max="4871" width="5.75" style="27" customWidth="1"/>
    <col min="4872" max="4872" width="6.625" style="27" customWidth="1"/>
    <col min="4873" max="4873" width="7.875" style="27" customWidth="1"/>
    <col min="4874" max="4874" width="6.25" style="27" customWidth="1"/>
    <col min="4875" max="4875" width="7.25" style="27" customWidth="1"/>
    <col min="4876" max="4876" width="6.875" style="27" customWidth="1"/>
    <col min="4877" max="4877" width="6" style="27" customWidth="1"/>
    <col min="4878" max="4879" width="7.625" style="27" customWidth="1"/>
    <col min="4880" max="4880" width="7" style="27" customWidth="1"/>
    <col min="4881" max="4881" width="22.875" style="27" customWidth="1"/>
    <col min="4882" max="4882" width="3" style="27" bestFit="1" customWidth="1"/>
    <col min="4883" max="4883" width="3.75" style="27" customWidth="1"/>
    <col min="4884" max="4884" width="4" style="27" customWidth="1"/>
    <col min="4885" max="4885" width="5.125" style="27" customWidth="1"/>
    <col min="4886" max="4887" width="5.625" style="27" customWidth="1"/>
    <col min="4888" max="4889" width="5.375" style="27" customWidth="1"/>
    <col min="4890" max="4890" width="4.375" style="27" customWidth="1"/>
    <col min="4891" max="4891" width="5.375" style="27" customWidth="1"/>
    <col min="4892" max="4892" width="6" style="27" customWidth="1"/>
    <col min="4893" max="4893" width="6.125" style="27" customWidth="1"/>
    <col min="4894" max="5117" width="9" style="27"/>
    <col min="5118" max="5118" width="21.625" style="27" customWidth="1"/>
    <col min="5119" max="5119" width="7.375" style="27" bestFit="1" customWidth="1"/>
    <col min="5120" max="5120" width="7.25" style="27" customWidth="1"/>
    <col min="5121" max="5121" width="6.125" style="27" customWidth="1"/>
    <col min="5122" max="5122" width="7.375" style="27" customWidth="1"/>
    <col min="5123" max="5123" width="7.75" style="27" customWidth="1"/>
    <col min="5124" max="5124" width="6.25" style="27" customWidth="1"/>
    <col min="5125" max="5125" width="7.625" style="27" customWidth="1"/>
    <col min="5126" max="5126" width="7" style="27" customWidth="1"/>
    <col min="5127" max="5127" width="5.75" style="27" customWidth="1"/>
    <col min="5128" max="5128" width="6.625" style="27" customWidth="1"/>
    <col min="5129" max="5129" width="7.875" style="27" customWidth="1"/>
    <col min="5130" max="5130" width="6.25" style="27" customWidth="1"/>
    <col min="5131" max="5131" width="7.25" style="27" customWidth="1"/>
    <col min="5132" max="5132" width="6.875" style="27" customWidth="1"/>
    <col min="5133" max="5133" width="6" style="27" customWidth="1"/>
    <col min="5134" max="5135" width="7.625" style="27" customWidth="1"/>
    <col min="5136" max="5136" width="7" style="27" customWidth="1"/>
    <col min="5137" max="5137" width="22.875" style="27" customWidth="1"/>
    <col min="5138" max="5138" width="3" style="27" bestFit="1" customWidth="1"/>
    <col min="5139" max="5139" width="3.75" style="27" customWidth="1"/>
    <col min="5140" max="5140" width="4" style="27" customWidth="1"/>
    <col min="5141" max="5141" width="5.125" style="27" customWidth="1"/>
    <col min="5142" max="5143" width="5.625" style="27" customWidth="1"/>
    <col min="5144" max="5145" width="5.375" style="27" customWidth="1"/>
    <col min="5146" max="5146" width="4.375" style="27" customWidth="1"/>
    <col min="5147" max="5147" width="5.375" style="27" customWidth="1"/>
    <col min="5148" max="5148" width="6" style="27" customWidth="1"/>
    <col min="5149" max="5149" width="6.125" style="27" customWidth="1"/>
    <col min="5150" max="5373" width="9" style="27"/>
    <col min="5374" max="5374" width="21.625" style="27" customWidth="1"/>
    <col min="5375" max="5375" width="7.375" style="27" bestFit="1" customWidth="1"/>
    <col min="5376" max="5376" width="7.25" style="27" customWidth="1"/>
    <col min="5377" max="5377" width="6.125" style="27" customWidth="1"/>
    <col min="5378" max="5378" width="7.375" style="27" customWidth="1"/>
    <col min="5379" max="5379" width="7.75" style="27" customWidth="1"/>
    <col min="5380" max="5380" width="6.25" style="27" customWidth="1"/>
    <col min="5381" max="5381" width="7.625" style="27" customWidth="1"/>
    <col min="5382" max="5382" width="7" style="27" customWidth="1"/>
    <col min="5383" max="5383" width="5.75" style="27" customWidth="1"/>
    <col min="5384" max="5384" width="6.625" style="27" customWidth="1"/>
    <col min="5385" max="5385" width="7.875" style="27" customWidth="1"/>
    <col min="5386" max="5386" width="6.25" style="27" customWidth="1"/>
    <col min="5387" max="5387" width="7.25" style="27" customWidth="1"/>
    <col min="5388" max="5388" width="6.875" style="27" customWidth="1"/>
    <col min="5389" max="5389" width="6" style="27" customWidth="1"/>
    <col min="5390" max="5391" width="7.625" style="27" customWidth="1"/>
    <col min="5392" max="5392" width="7" style="27" customWidth="1"/>
    <col min="5393" max="5393" width="22.875" style="27" customWidth="1"/>
    <col min="5394" max="5394" width="3" style="27" bestFit="1" customWidth="1"/>
    <col min="5395" max="5395" width="3.75" style="27" customWidth="1"/>
    <col min="5396" max="5396" width="4" style="27" customWidth="1"/>
    <col min="5397" max="5397" width="5.125" style="27" customWidth="1"/>
    <col min="5398" max="5399" width="5.625" style="27" customWidth="1"/>
    <col min="5400" max="5401" width="5.375" style="27" customWidth="1"/>
    <col min="5402" max="5402" width="4.375" style="27" customWidth="1"/>
    <col min="5403" max="5403" width="5.375" style="27" customWidth="1"/>
    <col min="5404" max="5404" width="6" style="27" customWidth="1"/>
    <col min="5405" max="5405" width="6.125" style="27" customWidth="1"/>
    <col min="5406" max="5629" width="9" style="27"/>
    <col min="5630" max="5630" width="21.625" style="27" customWidth="1"/>
    <col min="5631" max="5631" width="7.375" style="27" bestFit="1" customWidth="1"/>
    <col min="5632" max="5632" width="7.25" style="27" customWidth="1"/>
    <col min="5633" max="5633" width="6.125" style="27" customWidth="1"/>
    <col min="5634" max="5634" width="7.375" style="27" customWidth="1"/>
    <col min="5635" max="5635" width="7.75" style="27" customWidth="1"/>
    <col min="5636" max="5636" width="6.25" style="27" customWidth="1"/>
    <col min="5637" max="5637" width="7.625" style="27" customWidth="1"/>
    <col min="5638" max="5638" width="7" style="27" customWidth="1"/>
    <col min="5639" max="5639" width="5.75" style="27" customWidth="1"/>
    <col min="5640" max="5640" width="6.625" style="27" customWidth="1"/>
    <col min="5641" max="5641" width="7.875" style="27" customWidth="1"/>
    <col min="5642" max="5642" width="6.25" style="27" customWidth="1"/>
    <col min="5643" max="5643" width="7.25" style="27" customWidth="1"/>
    <col min="5644" max="5644" width="6.875" style="27" customWidth="1"/>
    <col min="5645" max="5645" width="6" style="27" customWidth="1"/>
    <col min="5646" max="5647" width="7.625" style="27" customWidth="1"/>
    <col min="5648" max="5648" width="7" style="27" customWidth="1"/>
    <col min="5649" max="5649" width="22.875" style="27" customWidth="1"/>
    <col min="5650" max="5650" width="3" style="27" bestFit="1" customWidth="1"/>
    <col min="5651" max="5651" width="3.75" style="27" customWidth="1"/>
    <col min="5652" max="5652" width="4" style="27" customWidth="1"/>
    <col min="5653" max="5653" width="5.125" style="27" customWidth="1"/>
    <col min="5654" max="5655" width="5.625" style="27" customWidth="1"/>
    <col min="5656" max="5657" width="5.375" style="27" customWidth="1"/>
    <col min="5658" max="5658" width="4.375" style="27" customWidth="1"/>
    <col min="5659" max="5659" width="5.375" style="27" customWidth="1"/>
    <col min="5660" max="5660" width="6" style="27" customWidth="1"/>
    <col min="5661" max="5661" width="6.125" style="27" customWidth="1"/>
    <col min="5662" max="5885" width="9" style="27"/>
    <col min="5886" max="5886" width="21.625" style="27" customWidth="1"/>
    <col min="5887" max="5887" width="7.375" style="27" bestFit="1" customWidth="1"/>
    <col min="5888" max="5888" width="7.25" style="27" customWidth="1"/>
    <col min="5889" max="5889" width="6.125" style="27" customWidth="1"/>
    <col min="5890" max="5890" width="7.375" style="27" customWidth="1"/>
    <col min="5891" max="5891" width="7.75" style="27" customWidth="1"/>
    <col min="5892" max="5892" width="6.25" style="27" customWidth="1"/>
    <col min="5893" max="5893" width="7.625" style="27" customWidth="1"/>
    <col min="5894" max="5894" width="7" style="27" customWidth="1"/>
    <col min="5895" max="5895" width="5.75" style="27" customWidth="1"/>
    <col min="5896" max="5896" width="6.625" style="27" customWidth="1"/>
    <col min="5897" max="5897" width="7.875" style="27" customWidth="1"/>
    <col min="5898" max="5898" width="6.25" style="27" customWidth="1"/>
    <col min="5899" max="5899" width="7.25" style="27" customWidth="1"/>
    <col min="5900" max="5900" width="6.875" style="27" customWidth="1"/>
    <col min="5901" max="5901" width="6" style="27" customWidth="1"/>
    <col min="5902" max="5903" width="7.625" style="27" customWidth="1"/>
    <col min="5904" max="5904" width="7" style="27" customWidth="1"/>
    <col min="5905" max="5905" width="22.875" style="27" customWidth="1"/>
    <col min="5906" max="5906" width="3" style="27" bestFit="1" customWidth="1"/>
    <col min="5907" max="5907" width="3.75" style="27" customWidth="1"/>
    <col min="5908" max="5908" width="4" style="27" customWidth="1"/>
    <col min="5909" max="5909" width="5.125" style="27" customWidth="1"/>
    <col min="5910" max="5911" width="5.625" style="27" customWidth="1"/>
    <col min="5912" max="5913" width="5.375" style="27" customWidth="1"/>
    <col min="5914" max="5914" width="4.375" style="27" customWidth="1"/>
    <col min="5915" max="5915" width="5.375" style="27" customWidth="1"/>
    <col min="5916" max="5916" width="6" style="27" customWidth="1"/>
    <col min="5917" max="5917" width="6.125" style="27" customWidth="1"/>
    <col min="5918" max="6141" width="9" style="27"/>
    <col min="6142" max="6142" width="21.625" style="27" customWidth="1"/>
    <col min="6143" max="6143" width="7.375" style="27" bestFit="1" customWidth="1"/>
    <col min="6144" max="6144" width="7.25" style="27" customWidth="1"/>
    <col min="6145" max="6145" width="6.125" style="27" customWidth="1"/>
    <col min="6146" max="6146" width="7.375" style="27" customWidth="1"/>
    <col min="6147" max="6147" width="7.75" style="27" customWidth="1"/>
    <col min="6148" max="6148" width="6.25" style="27" customWidth="1"/>
    <col min="6149" max="6149" width="7.625" style="27" customWidth="1"/>
    <col min="6150" max="6150" width="7" style="27" customWidth="1"/>
    <col min="6151" max="6151" width="5.75" style="27" customWidth="1"/>
    <col min="6152" max="6152" width="6.625" style="27" customWidth="1"/>
    <col min="6153" max="6153" width="7.875" style="27" customWidth="1"/>
    <col min="6154" max="6154" width="6.25" style="27" customWidth="1"/>
    <col min="6155" max="6155" width="7.25" style="27" customWidth="1"/>
    <col min="6156" max="6156" width="6.875" style="27" customWidth="1"/>
    <col min="6157" max="6157" width="6" style="27" customWidth="1"/>
    <col min="6158" max="6159" width="7.625" style="27" customWidth="1"/>
    <col min="6160" max="6160" width="7" style="27" customWidth="1"/>
    <col min="6161" max="6161" width="22.875" style="27" customWidth="1"/>
    <col min="6162" max="6162" width="3" style="27" bestFit="1" customWidth="1"/>
    <col min="6163" max="6163" width="3.75" style="27" customWidth="1"/>
    <col min="6164" max="6164" width="4" style="27" customWidth="1"/>
    <col min="6165" max="6165" width="5.125" style="27" customWidth="1"/>
    <col min="6166" max="6167" width="5.625" style="27" customWidth="1"/>
    <col min="6168" max="6169" width="5.375" style="27" customWidth="1"/>
    <col min="6170" max="6170" width="4.375" style="27" customWidth="1"/>
    <col min="6171" max="6171" width="5.375" style="27" customWidth="1"/>
    <col min="6172" max="6172" width="6" style="27" customWidth="1"/>
    <col min="6173" max="6173" width="6.125" style="27" customWidth="1"/>
    <col min="6174" max="6397" width="9" style="27"/>
    <col min="6398" max="6398" width="21.625" style="27" customWidth="1"/>
    <col min="6399" max="6399" width="7.375" style="27" bestFit="1" customWidth="1"/>
    <col min="6400" max="6400" width="7.25" style="27" customWidth="1"/>
    <col min="6401" max="6401" width="6.125" style="27" customWidth="1"/>
    <col min="6402" max="6402" width="7.375" style="27" customWidth="1"/>
    <col min="6403" max="6403" width="7.75" style="27" customWidth="1"/>
    <col min="6404" max="6404" width="6.25" style="27" customWidth="1"/>
    <col min="6405" max="6405" width="7.625" style="27" customWidth="1"/>
    <col min="6406" max="6406" width="7" style="27" customWidth="1"/>
    <col min="6407" max="6407" width="5.75" style="27" customWidth="1"/>
    <col min="6408" max="6408" width="6.625" style="27" customWidth="1"/>
    <col min="6409" max="6409" width="7.875" style="27" customWidth="1"/>
    <col min="6410" max="6410" width="6.25" style="27" customWidth="1"/>
    <col min="6411" max="6411" width="7.25" style="27" customWidth="1"/>
    <col min="6412" max="6412" width="6.875" style="27" customWidth="1"/>
    <col min="6413" max="6413" width="6" style="27" customWidth="1"/>
    <col min="6414" max="6415" width="7.625" style="27" customWidth="1"/>
    <col min="6416" max="6416" width="7" style="27" customWidth="1"/>
    <col min="6417" max="6417" width="22.875" style="27" customWidth="1"/>
    <col min="6418" max="6418" width="3" style="27" bestFit="1" customWidth="1"/>
    <col min="6419" max="6419" width="3.75" style="27" customWidth="1"/>
    <col min="6420" max="6420" width="4" style="27" customWidth="1"/>
    <col min="6421" max="6421" width="5.125" style="27" customWidth="1"/>
    <col min="6422" max="6423" width="5.625" style="27" customWidth="1"/>
    <col min="6424" max="6425" width="5.375" style="27" customWidth="1"/>
    <col min="6426" max="6426" width="4.375" style="27" customWidth="1"/>
    <col min="6427" max="6427" width="5.375" style="27" customWidth="1"/>
    <col min="6428" max="6428" width="6" style="27" customWidth="1"/>
    <col min="6429" max="6429" width="6.125" style="27" customWidth="1"/>
    <col min="6430" max="6653" width="9" style="27"/>
    <col min="6654" max="6654" width="21.625" style="27" customWidth="1"/>
    <col min="6655" max="6655" width="7.375" style="27" bestFit="1" customWidth="1"/>
    <col min="6656" max="6656" width="7.25" style="27" customWidth="1"/>
    <col min="6657" max="6657" width="6.125" style="27" customWidth="1"/>
    <col min="6658" max="6658" width="7.375" style="27" customWidth="1"/>
    <col min="6659" max="6659" width="7.75" style="27" customWidth="1"/>
    <col min="6660" max="6660" width="6.25" style="27" customWidth="1"/>
    <col min="6661" max="6661" width="7.625" style="27" customWidth="1"/>
    <col min="6662" max="6662" width="7" style="27" customWidth="1"/>
    <col min="6663" max="6663" width="5.75" style="27" customWidth="1"/>
    <col min="6664" max="6664" width="6.625" style="27" customWidth="1"/>
    <col min="6665" max="6665" width="7.875" style="27" customWidth="1"/>
    <col min="6666" max="6666" width="6.25" style="27" customWidth="1"/>
    <col min="6667" max="6667" width="7.25" style="27" customWidth="1"/>
    <col min="6668" max="6668" width="6.875" style="27" customWidth="1"/>
    <col min="6669" max="6669" width="6" style="27" customWidth="1"/>
    <col min="6670" max="6671" width="7.625" style="27" customWidth="1"/>
    <col min="6672" max="6672" width="7" style="27" customWidth="1"/>
    <col min="6673" max="6673" width="22.875" style="27" customWidth="1"/>
    <col min="6674" max="6674" width="3" style="27" bestFit="1" customWidth="1"/>
    <col min="6675" max="6675" width="3.75" style="27" customWidth="1"/>
    <col min="6676" max="6676" width="4" style="27" customWidth="1"/>
    <col min="6677" max="6677" width="5.125" style="27" customWidth="1"/>
    <col min="6678" max="6679" width="5.625" style="27" customWidth="1"/>
    <col min="6680" max="6681" width="5.375" style="27" customWidth="1"/>
    <col min="6682" max="6682" width="4.375" style="27" customWidth="1"/>
    <col min="6683" max="6683" width="5.375" style="27" customWidth="1"/>
    <col min="6684" max="6684" width="6" style="27" customWidth="1"/>
    <col min="6685" max="6685" width="6.125" style="27" customWidth="1"/>
    <col min="6686" max="6909" width="9" style="27"/>
    <col min="6910" max="6910" width="21.625" style="27" customWidth="1"/>
    <col min="6911" max="6911" width="7.375" style="27" bestFit="1" customWidth="1"/>
    <col min="6912" max="6912" width="7.25" style="27" customWidth="1"/>
    <col min="6913" max="6913" width="6.125" style="27" customWidth="1"/>
    <col min="6914" max="6914" width="7.375" style="27" customWidth="1"/>
    <col min="6915" max="6915" width="7.75" style="27" customWidth="1"/>
    <col min="6916" max="6916" width="6.25" style="27" customWidth="1"/>
    <col min="6917" max="6917" width="7.625" style="27" customWidth="1"/>
    <col min="6918" max="6918" width="7" style="27" customWidth="1"/>
    <col min="6919" max="6919" width="5.75" style="27" customWidth="1"/>
    <col min="6920" max="6920" width="6.625" style="27" customWidth="1"/>
    <col min="6921" max="6921" width="7.875" style="27" customWidth="1"/>
    <col min="6922" max="6922" width="6.25" style="27" customWidth="1"/>
    <col min="6923" max="6923" width="7.25" style="27" customWidth="1"/>
    <col min="6924" max="6924" width="6.875" style="27" customWidth="1"/>
    <col min="6925" max="6925" width="6" style="27" customWidth="1"/>
    <col min="6926" max="6927" width="7.625" style="27" customWidth="1"/>
    <col min="6928" max="6928" width="7" style="27" customWidth="1"/>
    <col min="6929" max="6929" width="22.875" style="27" customWidth="1"/>
    <col min="6930" max="6930" width="3" style="27" bestFit="1" customWidth="1"/>
    <col min="6931" max="6931" width="3.75" style="27" customWidth="1"/>
    <col min="6932" max="6932" width="4" style="27" customWidth="1"/>
    <col min="6933" max="6933" width="5.125" style="27" customWidth="1"/>
    <col min="6934" max="6935" width="5.625" style="27" customWidth="1"/>
    <col min="6936" max="6937" width="5.375" style="27" customWidth="1"/>
    <col min="6938" max="6938" width="4.375" style="27" customWidth="1"/>
    <col min="6939" max="6939" width="5.375" style="27" customWidth="1"/>
    <col min="6940" max="6940" width="6" style="27" customWidth="1"/>
    <col min="6941" max="6941" width="6.125" style="27" customWidth="1"/>
    <col min="6942" max="7165" width="9" style="27"/>
    <col min="7166" max="7166" width="21.625" style="27" customWidth="1"/>
    <col min="7167" max="7167" width="7.375" style="27" bestFit="1" customWidth="1"/>
    <col min="7168" max="7168" width="7.25" style="27" customWidth="1"/>
    <col min="7169" max="7169" width="6.125" style="27" customWidth="1"/>
    <col min="7170" max="7170" width="7.375" style="27" customWidth="1"/>
    <col min="7171" max="7171" width="7.75" style="27" customWidth="1"/>
    <col min="7172" max="7172" width="6.25" style="27" customWidth="1"/>
    <col min="7173" max="7173" width="7.625" style="27" customWidth="1"/>
    <col min="7174" max="7174" width="7" style="27" customWidth="1"/>
    <col min="7175" max="7175" width="5.75" style="27" customWidth="1"/>
    <col min="7176" max="7176" width="6.625" style="27" customWidth="1"/>
    <col min="7177" max="7177" width="7.875" style="27" customWidth="1"/>
    <col min="7178" max="7178" width="6.25" style="27" customWidth="1"/>
    <col min="7179" max="7179" width="7.25" style="27" customWidth="1"/>
    <col min="7180" max="7180" width="6.875" style="27" customWidth="1"/>
    <col min="7181" max="7181" width="6" style="27" customWidth="1"/>
    <col min="7182" max="7183" width="7.625" style="27" customWidth="1"/>
    <col min="7184" max="7184" width="7" style="27" customWidth="1"/>
    <col min="7185" max="7185" width="22.875" style="27" customWidth="1"/>
    <col min="7186" max="7186" width="3" style="27" bestFit="1" customWidth="1"/>
    <col min="7187" max="7187" width="3.75" style="27" customWidth="1"/>
    <col min="7188" max="7188" width="4" style="27" customWidth="1"/>
    <col min="7189" max="7189" width="5.125" style="27" customWidth="1"/>
    <col min="7190" max="7191" width="5.625" style="27" customWidth="1"/>
    <col min="7192" max="7193" width="5.375" style="27" customWidth="1"/>
    <col min="7194" max="7194" width="4.375" style="27" customWidth="1"/>
    <col min="7195" max="7195" width="5.375" style="27" customWidth="1"/>
    <col min="7196" max="7196" width="6" style="27" customWidth="1"/>
    <col min="7197" max="7197" width="6.125" style="27" customWidth="1"/>
    <col min="7198" max="7421" width="9" style="27"/>
    <col min="7422" max="7422" width="21.625" style="27" customWidth="1"/>
    <col min="7423" max="7423" width="7.375" style="27" bestFit="1" customWidth="1"/>
    <col min="7424" max="7424" width="7.25" style="27" customWidth="1"/>
    <col min="7425" max="7425" width="6.125" style="27" customWidth="1"/>
    <col min="7426" max="7426" width="7.375" style="27" customWidth="1"/>
    <col min="7427" max="7427" width="7.75" style="27" customWidth="1"/>
    <col min="7428" max="7428" width="6.25" style="27" customWidth="1"/>
    <col min="7429" max="7429" width="7.625" style="27" customWidth="1"/>
    <col min="7430" max="7430" width="7" style="27" customWidth="1"/>
    <col min="7431" max="7431" width="5.75" style="27" customWidth="1"/>
    <col min="7432" max="7432" width="6.625" style="27" customWidth="1"/>
    <col min="7433" max="7433" width="7.875" style="27" customWidth="1"/>
    <col min="7434" max="7434" width="6.25" style="27" customWidth="1"/>
    <col min="7435" max="7435" width="7.25" style="27" customWidth="1"/>
    <col min="7436" max="7436" width="6.875" style="27" customWidth="1"/>
    <col min="7437" max="7437" width="6" style="27" customWidth="1"/>
    <col min="7438" max="7439" width="7.625" style="27" customWidth="1"/>
    <col min="7440" max="7440" width="7" style="27" customWidth="1"/>
    <col min="7441" max="7441" width="22.875" style="27" customWidth="1"/>
    <col min="7442" max="7442" width="3" style="27" bestFit="1" customWidth="1"/>
    <col min="7443" max="7443" width="3.75" style="27" customWidth="1"/>
    <col min="7444" max="7444" width="4" style="27" customWidth="1"/>
    <col min="7445" max="7445" width="5.125" style="27" customWidth="1"/>
    <col min="7446" max="7447" width="5.625" style="27" customWidth="1"/>
    <col min="7448" max="7449" width="5.375" style="27" customWidth="1"/>
    <col min="7450" max="7450" width="4.375" style="27" customWidth="1"/>
    <col min="7451" max="7451" width="5.375" style="27" customWidth="1"/>
    <col min="7452" max="7452" width="6" style="27" customWidth="1"/>
    <col min="7453" max="7453" width="6.125" style="27" customWidth="1"/>
    <col min="7454" max="7677" width="9" style="27"/>
    <col min="7678" max="7678" width="21.625" style="27" customWidth="1"/>
    <col min="7679" max="7679" width="7.375" style="27" bestFit="1" customWidth="1"/>
    <col min="7680" max="7680" width="7.25" style="27" customWidth="1"/>
    <col min="7681" max="7681" width="6.125" style="27" customWidth="1"/>
    <col min="7682" max="7682" width="7.375" style="27" customWidth="1"/>
    <col min="7683" max="7683" width="7.75" style="27" customWidth="1"/>
    <col min="7684" max="7684" width="6.25" style="27" customWidth="1"/>
    <col min="7685" max="7685" width="7.625" style="27" customWidth="1"/>
    <col min="7686" max="7686" width="7" style="27" customWidth="1"/>
    <col min="7687" max="7687" width="5.75" style="27" customWidth="1"/>
    <col min="7688" max="7688" width="6.625" style="27" customWidth="1"/>
    <col min="7689" max="7689" width="7.875" style="27" customWidth="1"/>
    <col min="7690" max="7690" width="6.25" style="27" customWidth="1"/>
    <col min="7691" max="7691" width="7.25" style="27" customWidth="1"/>
    <col min="7692" max="7692" width="6.875" style="27" customWidth="1"/>
    <col min="7693" max="7693" width="6" style="27" customWidth="1"/>
    <col min="7694" max="7695" width="7.625" style="27" customWidth="1"/>
    <col min="7696" max="7696" width="7" style="27" customWidth="1"/>
    <col min="7697" max="7697" width="22.875" style="27" customWidth="1"/>
    <col min="7698" max="7698" width="3" style="27" bestFit="1" customWidth="1"/>
    <col min="7699" max="7699" width="3.75" style="27" customWidth="1"/>
    <col min="7700" max="7700" width="4" style="27" customWidth="1"/>
    <col min="7701" max="7701" width="5.125" style="27" customWidth="1"/>
    <col min="7702" max="7703" width="5.625" style="27" customWidth="1"/>
    <col min="7704" max="7705" width="5.375" style="27" customWidth="1"/>
    <col min="7706" max="7706" width="4.375" style="27" customWidth="1"/>
    <col min="7707" max="7707" width="5.375" style="27" customWidth="1"/>
    <col min="7708" max="7708" width="6" style="27" customWidth="1"/>
    <col min="7709" max="7709" width="6.125" style="27" customWidth="1"/>
    <col min="7710" max="7933" width="9" style="27"/>
    <col min="7934" max="7934" width="21.625" style="27" customWidth="1"/>
    <col min="7935" max="7935" width="7.375" style="27" bestFit="1" customWidth="1"/>
    <col min="7936" max="7936" width="7.25" style="27" customWidth="1"/>
    <col min="7937" max="7937" width="6.125" style="27" customWidth="1"/>
    <col min="7938" max="7938" width="7.375" style="27" customWidth="1"/>
    <col min="7939" max="7939" width="7.75" style="27" customWidth="1"/>
    <col min="7940" max="7940" width="6.25" style="27" customWidth="1"/>
    <col min="7941" max="7941" width="7.625" style="27" customWidth="1"/>
    <col min="7942" max="7942" width="7" style="27" customWidth="1"/>
    <col min="7943" max="7943" width="5.75" style="27" customWidth="1"/>
    <col min="7944" max="7944" width="6.625" style="27" customWidth="1"/>
    <col min="7945" max="7945" width="7.875" style="27" customWidth="1"/>
    <col min="7946" max="7946" width="6.25" style="27" customWidth="1"/>
    <col min="7947" max="7947" width="7.25" style="27" customWidth="1"/>
    <col min="7948" max="7948" width="6.875" style="27" customWidth="1"/>
    <col min="7949" max="7949" width="6" style="27" customWidth="1"/>
    <col min="7950" max="7951" width="7.625" style="27" customWidth="1"/>
    <col min="7952" max="7952" width="7" style="27" customWidth="1"/>
    <col min="7953" max="7953" width="22.875" style="27" customWidth="1"/>
    <col min="7954" max="7954" width="3" style="27" bestFit="1" customWidth="1"/>
    <col min="7955" max="7955" width="3.75" style="27" customWidth="1"/>
    <col min="7956" max="7956" width="4" style="27" customWidth="1"/>
    <col min="7957" max="7957" width="5.125" style="27" customWidth="1"/>
    <col min="7958" max="7959" width="5.625" style="27" customWidth="1"/>
    <col min="7960" max="7961" width="5.375" style="27" customWidth="1"/>
    <col min="7962" max="7962" width="4.375" style="27" customWidth="1"/>
    <col min="7963" max="7963" width="5.375" style="27" customWidth="1"/>
    <col min="7964" max="7964" width="6" style="27" customWidth="1"/>
    <col min="7965" max="7965" width="6.125" style="27" customWidth="1"/>
    <col min="7966" max="8189" width="9" style="27"/>
    <col min="8190" max="8190" width="21.625" style="27" customWidth="1"/>
    <col min="8191" max="8191" width="7.375" style="27" bestFit="1" customWidth="1"/>
    <col min="8192" max="8192" width="7.25" style="27" customWidth="1"/>
    <col min="8193" max="8193" width="6.125" style="27" customWidth="1"/>
    <col min="8194" max="8194" width="7.375" style="27" customWidth="1"/>
    <col min="8195" max="8195" width="7.75" style="27" customWidth="1"/>
    <col min="8196" max="8196" width="6.25" style="27" customWidth="1"/>
    <col min="8197" max="8197" width="7.625" style="27" customWidth="1"/>
    <col min="8198" max="8198" width="7" style="27" customWidth="1"/>
    <col min="8199" max="8199" width="5.75" style="27" customWidth="1"/>
    <col min="8200" max="8200" width="6.625" style="27" customWidth="1"/>
    <col min="8201" max="8201" width="7.875" style="27" customWidth="1"/>
    <col min="8202" max="8202" width="6.25" style="27" customWidth="1"/>
    <col min="8203" max="8203" width="7.25" style="27" customWidth="1"/>
    <col min="8204" max="8204" width="6.875" style="27" customWidth="1"/>
    <col min="8205" max="8205" width="6" style="27" customWidth="1"/>
    <col min="8206" max="8207" width="7.625" style="27" customWidth="1"/>
    <col min="8208" max="8208" width="7" style="27" customWidth="1"/>
    <col min="8209" max="8209" width="22.875" style="27" customWidth="1"/>
    <col min="8210" max="8210" width="3" style="27" bestFit="1" customWidth="1"/>
    <col min="8211" max="8211" width="3.75" style="27" customWidth="1"/>
    <col min="8212" max="8212" width="4" style="27" customWidth="1"/>
    <col min="8213" max="8213" width="5.125" style="27" customWidth="1"/>
    <col min="8214" max="8215" width="5.625" style="27" customWidth="1"/>
    <col min="8216" max="8217" width="5.375" style="27" customWidth="1"/>
    <col min="8218" max="8218" width="4.375" style="27" customWidth="1"/>
    <col min="8219" max="8219" width="5.375" style="27" customWidth="1"/>
    <col min="8220" max="8220" width="6" style="27" customWidth="1"/>
    <col min="8221" max="8221" width="6.125" style="27" customWidth="1"/>
    <col min="8222" max="8445" width="9" style="27"/>
    <col min="8446" max="8446" width="21.625" style="27" customWidth="1"/>
    <col min="8447" max="8447" width="7.375" style="27" bestFit="1" customWidth="1"/>
    <col min="8448" max="8448" width="7.25" style="27" customWidth="1"/>
    <col min="8449" max="8449" width="6.125" style="27" customWidth="1"/>
    <col min="8450" max="8450" width="7.375" style="27" customWidth="1"/>
    <col min="8451" max="8451" width="7.75" style="27" customWidth="1"/>
    <col min="8452" max="8452" width="6.25" style="27" customWidth="1"/>
    <col min="8453" max="8453" width="7.625" style="27" customWidth="1"/>
    <col min="8454" max="8454" width="7" style="27" customWidth="1"/>
    <col min="8455" max="8455" width="5.75" style="27" customWidth="1"/>
    <col min="8456" max="8456" width="6.625" style="27" customWidth="1"/>
    <col min="8457" max="8457" width="7.875" style="27" customWidth="1"/>
    <col min="8458" max="8458" width="6.25" style="27" customWidth="1"/>
    <col min="8459" max="8459" width="7.25" style="27" customWidth="1"/>
    <col min="8460" max="8460" width="6.875" style="27" customWidth="1"/>
    <col min="8461" max="8461" width="6" style="27" customWidth="1"/>
    <col min="8462" max="8463" width="7.625" style="27" customWidth="1"/>
    <col min="8464" max="8464" width="7" style="27" customWidth="1"/>
    <col min="8465" max="8465" width="22.875" style="27" customWidth="1"/>
    <col min="8466" max="8466" width="3" style="27" bestFit="1" customWidth="1"/>
    <col min="8467" max="8467" width="3.75" style="27" customWidth="1"/>
    <col min="8468" max="8468" width="4" style="27" customWidth="1"/>
    <col min="8469" max="8469" width="5.125" style="27" customWidth="1"/>
    <col min="8470" max="8471" width="5.625" style="27" customWidth="1"/>
    <col min="8472" max="8473" width="5.375" style="27" customWidth="1"/>
    <col min="8474" max="8474" width="4.375" style="27" customWidth="1"/>
    <col min="8475" max="8475" width="5.375" style="27" customWidth="1"/>
    <col min="8476" max="8476" width="6" style="27" customWidth="1"/>
    <col min="8477" max="8477" width="6.125" style="27" customWidth="1"/>
    <col min="8478" max="8701" width="9" style="27"/>
    <col min="8702" max="8702" width="21.625" style="27" customWidth="1"/>
    <col min="8703" max="8703" width="7.375" style="27" bestFit="1" customWidth="1"/>
    <col min="8704" max="8704" width="7.25" style="27" customWidth="1"/>
    <col min="8705" max="8705" width="6.125" style="27" customWidth="1"/>
    <col min="8706" max="8706" width="7.375" style="27" customWidth="1"/>
    <col min="8707" max="8707" width="7.75" style="27" customWidth="1"/>
    <col min="8708" max="8708" width="6.25" style="27" customWidth="1"/>
    <col min="8709" max="8709" width="7.625" style="27" customWidth="1"/>
    <col min="8710" max="8710" width="7" style="27" customWidth="1"/>
    <col min="8711" max="8711" width="5.75" style="27" customWidth="1"/>
    <col min="8712" max="8712" width="6.625" style="27" customWidth="1"/>
    <col min="8713" max="8713" width="7.875" style="27" customWidth="1"/>
    <col min="8714" max="8714" width="6.25" style="27" customWidth="1"/>
    <col min="8715" max="8715" width="7.25" style="27" customWidth="1"/>
    <col min="8716" max="8716" width="6.875" style="27" customWidth="1"/>
    <col min="8717" max="8717" width="6" style="27" customWidth="1"/>
    <col min="8718" max="8719" width="7.625" style="27" customWidth="1"/>
    <col min="8720" max="8720" width="7" style="27" customWidth="1"/>
    <col min="8721" max="8721" width="22.875" style="27" customWidth="1"/>
    <col min="8722" max="8722" width="3" style="27" bestFit="1" customWidth="1"/>
    <col min="8723" max="8723" width="3.75" style="27" customWidth="1"/>
    <col min="8724" max="8724" width="4" style="27" customWidth="1"/>
    <col min="8725" max="8725" width="5.125" style="27" customWidth="1"/>
    <col min="8726" max="8727" width="5.625" style="27" customWidth="1"/>
    <col min="8728" max="8729" width="5.375" style="27" customWidth="1"/>
    <col min="8730" max="8730" width="4.375" style="27" customWidth="1"/>
    <col min="8731" max="8731" width="5.375" style="27" customWidth="1"/>
    <col min="8732" max="8732" width="6" style="27" customWidth="1"/>
    <col min="8733" max="8733" width="6.125" style="27" customWidth="1"/>
    <col min="8734" max="8957" width="9" style="27"/>
    <col min="8958" max="8958" width="21.625" style="27" customWidth="1"/>
    <col min="8959" max="8959" width="7.375" style="27" bestFit="1" customWidth="1"/>
    <col min="8960" max="8960" width="7.25" style="27" customWidth="1"/>
    <col min="8961" max="8961" width="6.125" style="27" customWidth="1"/>
    <col min="8962" max="8962" width="7.375" style="27" customWidth="1"/>
    <col min="8963" max="8963" width="7.75" style="27" customWidth="1"/>
    <col min="8964" max="8964" width="6.25" style="27" customWidth="1"/>
    <col min="8965" max="8965" width="7.625" style="27" customWidth="1"/>
    <col min="8966" max="8966" width="7" style="27" customWidth="1"/>
    <col min="8967" max="8967" width="5.75" style="27" customWidth="1"/>
    <col min="8968" max="8968" width="6.625" style="27" customWidth="1"/>
    <col min="8969" max="8969" width="7.875" style="27" customWidth="1"/>
    <col min="8970" max="8970" width="6.25" style="27" customWidth="1"/>
    <col min="8971" max="8971" width="7.25" style="27" customWidth="1"/>
    <col min="8972" max="8972" width="6.875" style="27" customWidth="1"/>
    <col min="8973" max="8973" width="6" style="27" customWidth="1"/>
    <col min="8974" max="8975" width="7.625" style="27" customWidth="1"/>
    <col min="8976" max="8976" width="7" style="27" customWidth="1"/>
    <col min="8977" max="8977" width="22.875" style="27" customWidth="1"/>
    <col min="8978" max="8978" width="3" style="27" bestFit="1" customWidth="1"/>
    <col min="8979" max="8979" width="3.75" style="27" customWidth="1"/>
    <col min="8980" max="8980" width="4" style="27" customWidth="1"/>
    <col min="8981" max="8981" width="5.125" style="27" customWidth="1"/>
    <col min="8982" max="8983" width="5.625" style="27" customWidth="1"/>
    <col min="8984" max="8985" width="5.375" style="27" customWidth="1"/>
    <col min="8986" max="8986" width="4.375" style="27" customWidth="1"/>
    <col min="8987" max="8987" width="5.375" style="27" customWidth="1"/>
    <col min="8988" max="8988" width="6" style="27" customWidth="1"/>
    <col min="8989" max="8989" width="6.125" style="27" customWidth="1"/>
    <col min="8990" max="9213" width="9" style="27"/>
    <col min="9214" max="9214" width="21.625" style="27" customWidth="1"/>
    <col min="9215" max="9215" width="7.375" style="27" bestFit="1" customWidth="1"/>
    <col min="9216" max="9216" width="7.25" style="27" customWidth="1"/>
    <col min="9217" max="9217" width="6.125" style="27" customWidth="1"/>
    <col min="9218" max="9218" width="7.375" style="27" customWidth="1"/>
    <col min="9219" max="9219" width="7.75" style="27" customWidth="1"/>
    <col min="9220" max="9220" width="6.25" style="27" customWidth="1"/>
    <col min="9221" max="9221" width="7.625" style="27" customWidth="1"/>
    <col min="9222" max="9222" width="7" style="27" customWidth="1"/>
    <col min="9223" max="9223" width="5.75" style="27" customWidth="1"/>
    <col min="9224" max="9224" width="6.625" style="27" customWidth="1"/>
    <col min="9225" max="9225" width="7.875" style="27" customWidth="1"/>
    <col min="9226" max="9226" width="6.25" style="27" customWidth="1"/>
    <col min="9227" max="9227" width="7.25" style="27" customWidth="1"/>
    <col min="9228" max="9228" width="6.875" style="27" customWidth="1"/>
    <col min="9229" max="9229" width="6" style="27" customWidth="1"/>
    <col min="9230" max="9231" width="7.625" style="27" customWidth="1"/>
    <col min="9232" max="9232" width="7" style="27" customWidth="1"/>
    <col min="9233" max="9233" width="22.875" style="27" customWidth="1"/>
    <col min="9234" max="9234" width="3" style="27" bestFit="1" customWidth="1"/>
    <col min="9235" max="9235" width="3.75" style="27" customWidth="1"/>
    <col min="9236" max="9236" width="4" style="27" customWidth="1"/>
    <col min="9237" max="9237" width="5.125" style="27" customWidth="1"/>
    <col min="9238" max="9239" width="5.625" style="27" customWidth="1"/>
    <col min="9240" max="9241" width="5.375" style="27" customWidth="1"/>
    <col min="9242" max="9242" width="4.375" style="27" customWidth="1"/>
    <col min="9243" max="9243" width="5.375" style="27" customWidth="1"/>
    <col min="9244" max="9244" width="6" style="27" customWidth="1"/>
    <col min="9245" max="9245" width="6.125" style="27" customWidth="1"/>
    <col min="9246" max="9469" width="9" style="27"/>
    <col min="9470" max="9470" width="21.625" style="27" customWidth="1"/>
    <col min="9471" max="9471" width="7.375" style="27" bestFit="1" customWidth="1"/>
    <col min="9472" max="9472" width="7.25" style="27" customWidth="1"/>
    <col min="9473" max="9473" width="6.125" style="27" customWidth="1"/>
    <col min="9474" max="9474" width="7.375" style="27" customWidth="1"/>
    <col min="9475" max="9475" width="7.75" style="27" customWidth="1"/>
    <col min="9476" max="9476" width="6.25" style="27" customWidth="1"/>
    <col min="9477" max="9477" width="7.625" style="27" customWidth="1"/>
    <col min="9478" max="9478" width="7" style="27" customWidth="1"/>
    <col min="9479" max="9479" width="5.75" style="27" customWidth="1"/>
    <col min="9480" max="9480" width="6.625" style="27" customWidth="1"/>
    <col min="9481" max="9481" width="7.875" style="27" customWidth="1"/>
    <col min="9482" max="9482" width="6.25" style="27" customWidth="1"/>
    <col min="9483" max="9483" width="7.25" style="27" customWidth="1"/>
    <col min="9484" max="9484" width="6.875" style="27" customWidth="1"/>
    <col min="9485" max="9485" width="6" style="27" customWidth="1"/>
    <col min="9486" max="9487" width="7.625" style="27" customWidth="1"/>
    <col min="9488" max="9488" width="7" style="27" customWidth="1"/>
    <col min="9489" max="9489" width="22.875" style="27" customWidth="1"/>
    <col min="9490" max="9490" width="3" style="27" bestFit="1" customWidth="1"/>
    <col min="9491" max="9491" width="3.75" style="27" customWidth="1"/>
    <col min="9492" max="9492" width="4" style="27" customWidth="1"/>
    <col min="9493" max="9493" width="5.125" style="27" customWidth="1"/>
    <col min="9494" max="9495" width="5.625" style="27" customWidth="1"/>
    <col min="9496" max="9497" width="5.375" style="27" customWidth="1"/>
    <col min="9498" max="9498" width="4.375" style="27" customWidth="1"/>
    <col min="9499" max="9499" width="5.375" style="27" customWidth="1"/>
    <col min="9500" max="9500" width="6" style="27" customWidth="1"/>
    <col min="9501" max="9501" width="6.125" style="27" customWidth="1"/>
    <col min="9502" max="9725" width="9" style="27"/>
    <col min="9726" max="9726" width="21.625" style="27" customWidth="1"/>
    <col min="9727" max="9727" width="7.375" style="27" bestFit="1" customWidth="1"/>
    <col min="9728" max="9728" width="7.25" style="27" customWidth="1"/>
    <col min="9729" max="9729" width="6.125" style="27" customWidth="1"/>
    <col min="9730" max="9730" width="7.375" style="27" customWidth="1"/>
    <col min="9731" max="9731" width="7.75" style="27" customWidth="1"/>
    <col min="9732" max="9732" width="6.25" style="27" customWidth="1"/>
    <col min="9733" max="9733" width="7.625" style="27" customWidth="1"/>
    <col min="9734" max="9734" width="7" style="27" customWidth="1"/>
    <col min="9735" max="9735" width="5.75" style="27" customWidth="1"/>
    <col min="9736" max="9736" width="6.625" style="27" customWidth="1"/>
    <col min="9737" max="9737" width="7.875" style="27" customWidth="1"/>
    <col min="9738" max="9738" width="6.25" style="27" customWidth="1"/>
    <col min="9739" max="9739" width="7.25" style="27" customWidth="1"/>
    <col min="9740" max="9740" width="6.875" style="27" customWidth="1"/>
    <col min="9741" max="9741" width="6" style="27" customWidth="1"/>
    <col min="9742" max="9743" width="7.625" style="27" customWidth="1"/>
    <col min="9744" max="9744" width="7" style="27" customWidth="1"/>
    <col min="9745" max="9745" width="22.875" style="27" customWidth="1"/>
    <col min="9746" max="9746" width="3" style="27" bestFit="1" customWidth="1"/>
    <col min="9747" max="9747" width="3.75" style="27" customWidth="1"/>
    <col min="9748" max="9748" width="4" style="27" customWidth="1"/>
    <col min="9749" max="9749" width="5.125" style="27" customWidth="1"/>
    <col min="9750" max="9751" width="5.625" style="27" customWidth="1"/>
    <col min="9752" max="9753" width="5.375" style="27" customWidth="1"/>
    <col min="9754" max="9754" width="4.375" style="27" customWidth="1"/>
    <col min="9755" max="9755" width="5.375" style="27" customWidth="1"/>
    <col min="9756" max="9756" width="6" style="27" customWidth="1"/>
    <col min="9757" max="9757" width="6.125" style="27" customWidth="1"/>
    <col min="9758" max="9981" width="9" style="27"/>
    <col min="9982" max="9982" width="21.625" style="27" customWidth="1"/>
    <col min="9983" max="9983" width="7.375" style="27" bestFit="1" customWidth="1"/>
    <col min="9984" max="9984" width="7.25" style="27" customWidth="1"/>
    <col min="9985" max="9985" width="6.125" style="27" customWidth="1"/>
    <col min="9986" max="9986" width="7.375" style="27" customWidth="1"/>
    <col min="9987" max="9987" width="7.75" style="27" customWidth="1"/>
    <col min="9988" max="9988" width="6.25" style="27" customWidth="1"/>
    <col min="9989" max="9989" width="7.625" style="27" customWidth="1"/>
    <col min="9990" max="9990" width="7" style="27" customWidth="1"/>
    <col min="9991" max="9991" width="5.75" style="27" customWidth="1"/>
    <col min="9992" max="9992" width="6.625" style="27" customWidth="1"/>
    <col min="9993" max="9993" width="7.875" style="27" customWidth="1"/>
    <col min="9994" max="9994" width="6.25" style="27" customWidth="1"/>
    <col min="9995" max="9995" width="7.25" style="27" customWidth="1"/>
    <col min="9996" max="9996" width="6.875" style="27" customWidth="1"/>
    <col min="9997" max="9997" width="6" style="27" customWidth="1"/>
    <col min="9998" max="9999" width="7.625" style="27" customWidth="1"/>
    <col min="10000" max="10000" width="7" style="27" customWidth="1"/>
    <col min="10001" max="10001" width="22.875" style="27" customWidth="1"/>
    <col min="10002" max="10002" width="3" style="27" bestFit="1" customWidth="1"/>
    <col min="10003" max="10003" width="3.75" style="27" customWidth="1"/>
    <col min="10004" max="10004" width="4" style="27" customWidth="1"/>
    <col min="10005" max="10005" width="5.125" style="27" customWidth="1"/>
    <col min="10006" max="10007" width="5.625" style="27" customWidth="1"/>
    <col min="10008" max="10009" width="5.375" style="27" customWidth="1"/>
    <col min="10010" max="10010" width="4.375" style="27" customWidth="1"/>
    <col min="10011" max="10011" width="5.375" style="27" customWidth="1"/>
    <col min="10012" max="10012" width="6" style="27" customWidth="1"/>
    <col min="10013" max="10013" width="6.125" style="27" customWidth="1"/>
    <col min="10014" max="10237" width="9" style="27"/>
    <col min="10238" max="10238" width="21.625" style="27" customWidth="1"/>
    <col min="10239" max="10239" width="7.375" style="27" bestFit="1" customWidth="1"/>
    <col min="10240" max="10240" width="7.25" style="27" customWidth="1"/>
    <col min="10241" max="10241" width="6.125" style="27" customWidth="1"/>
    <col min="10242" max="10242" width="7.375" style="27" customWidth="1"/>
    <col min="10243" max="10243" width="7.75" style="27" customWidth="1"/>
    <col min="10244" max="10244" width="6.25" style="27" customWidth="1"/>
    <col min="10245" max="10245" width="7.625" style="27" customWidth="1"/>
    <col min="10246" max="10246" width="7" style="27" customWidth="1"/>
    <col min="10247" max="10247" width="5.75" style="27" customWidth="1"/>
    <col min="10248" max="10248" width="6.625" style="27" customWidth="1"/>
    <col min="10249" max="10249" width="7.875" style="27" customWidth="1"/>
    <col min="10250" max="10250" width="6.25" style="27" customWidth="1"/>
    <col min="10251" max="10251" width="7.25" style="27" customWidth="1"/>
    <col min="10252" max="10252" width="6.875" style="27" customWidth="1"/>
    <col min="10253" max="10253" width="6" style="27" customWidth="1"/>
    <col min="10254" max="10255" width="7.625" style="27" customWidth="1"/>
    <col min="10256" max="10256" width="7" style="27" customWidth="1"/>
    <col min="10257" max="10257" width="22.875" style="27" customWidth="1"/>
    <col min="10258" max="10258" width="3" style="27" bestFit="1" customWidth="1"/>
    <col min="10259" max="10259" width="3.75" style="27" customWidth="1"/>
    <col min="10260" max="10260" width="4" style="27" customWidth="1"/>
    <col min="10261" max="10261" width="5.125" style="27" customWidth="1"/>
    <col min="10262" max="10263" width="5.625" style="27" customWidth="1"/>
    <col min="10264" max="10265" width="5.375" style="27" customWidth="1"/>
    <col min="10266" max="10266" width="4.375" style="27" customWidth="1"/>
    <col min="10267" max="10267" width="5.375" style="27" customWidth="1"/>
    <col min="10268" max="10268" width="6" style="27" customWidth="1"/>
    <col min="10269" max="10269" width="6.125" style="27" customWidth="1"/>
    <col min="10270" max="10493" width="9" style="27"/>
    <col min="10494" max="10494" width="21.625" style="27" customWidth="1"/>
    <col min="10495" max="10495" width="7.375" style="27" bestFit="1" customWidth="1"/>
    <col min="10496" max="10496" width="7.25" style="27" customWidth="1"/>
    <col min="10497" max="10497" width="6.125" style="27" customWidth="1"/>
    <col min="10498" max="10498" width="7.375" style="27" customWidth="1"/>
    <col min="10499" max="10499" width="7.75" style="27" customWidth="1"/>
    <col min="10500" max="10500" width="6.25" style="27" customWidth="1"/>
    <col min="10501" max="10501" width="7.625" style="27" customWidth="1"/>
    <col min="10502" max="10502" width="7" style="27" customWidth="1"/>
    <col min="10503" max="10503" width="5.75" style="27" customWidth="1"/>
    <col min="10504" max="10504" width="6.625" style="27" customWidth="1"/>
    <col min="10505" max="10505" width="7.875" style="27" customWidth="1"/>
    <col min="10506" max="10506" width="6.25" style="27" customWidth="1"/>
    <col min="10507" max="10507" width="7.25" style="27" customWidth="1"/>
    <col min="10508" max="10508" width="6.875" style="27" customWidth="1"/>
    <col min="10509" max="10509" width="6" style="27" customWidth="1"/>
    <col min="10510" max="10511" width="7.625" style="27" customWidth="1"/>
    <col min="10512" max="10512" width="7" style="27" customWidth="1"/>
    <col min="10513" max="10513" width="22.875" style="27" customWidth="1"/>
    <col min="10514" max="10514" width="3" style="27" bestFit="1" customWidth="1"/>
    <col min="10515" max="10515" width="3.75" style="27" customWidth="1"/>
    <col min="10516" max="10516" width="4" style="27" customWidth="1"/>
    <col min="10517" max="10517" width="5.125" style="27" customWidth="1"/>
    <col min="10518" max="10519" width="5.625" style="27" customWidth="1"/>
    <col min="10520" max="10521" width="5.375" style="27" customWidth="1"/>
    <col min="10522" max="10522" width="4.375" style="27" customWidth="1"/>
    <col min="10523" max="10523" width="5.375" style="27" customWidth="1"/>
    <col min="10524" max="10524" width="6" style="27" customWidth="1"/>
    <col min="10525" max="10525" width="6.125" style="27" customWidth="1"/>
    <col min="10526" max="10749" width="9" style="27"/>
    <col min="10750" max="10750" width="21.625" style="27" customWidth="1"/>
    <col min="10751" max="10751" width="7.375" style="27" bestFit="1" customWidth="1"/>
    <col min="10752" max="10752" width="7.25" style="27" customWidth="1"/>
    <col min="10753" max="10753" width="6.125" style="27" customWidth="1"/>
    <col min="10754" max="10754" width="7.375" style="27" customWidth="1"/>
    <col min="10755" max="10755" width="7.75" style="27" customWidth="1"/>
    <col min="10756" max="10756" width="6.25" style="27" customWidth="1"/>
    <col min="10757" max="10757" width="7.625" style="27" customWidth="1"/>
    <col min="10758" max="10758" width="7" style="27" customWidth="1"/>
    <col min="10759" max="10759" width="5.75" style="27" customWidth="1"/>
    <col min="10760" max="10760" width="6.625" style="27" customWidth="1"/>
    <col min="10761" max="10761" width="7.875" style="27" customWidth="1"/>
    <col min="10762" max="10762" width="6.25" style="27" customWidth="1"/>
    <col min="10763" max="10763" width="7.25" style="27" customWidth="1"/>
    <col min="10764" max="10764" width="6.875" style="27" customWidth="1"/>
    <col min="10765" max="10765" width="6" style="27" customWidth="1"/>
    <col min="10766" max="10767" width="7.625" style="27" customWidth="1"/>
    <col min="10768" max="10768" width="7" style="27" customWidth="1"/>
    <col min="10769" max="10769" width="22.875" style="27" customWidth="1"/>
    <col min="10770" max="10770" width="3" style="27" bestFit="1" customWidth="1"/>
    <col min="10771" max="10771" width="3.75" style="27" customWidth="1"/>
    <col min="10772" max="10772" width="4" style="27" customWidth="1"/>
    <col min="10773" max="10773" width="5.125" style="27" customWidth="1"/>
    <col min="10774" max="10775" width="5.625" style="27" customWidth="1"/>
    <col min="10776" max="10777" width="5.375" style="27" customWidth="1"/>
    <col min="10778" max="10778" width="4.375" style="27" customWidth="1"/>
    <col min="10779" max="10779" width="5.375" style="27" customWidth="1"/>
    <col min="10780" max="10780" width="6" style="27" customWidth="1"/>
    <col min="10781" max="10781" width="6.125" style="27" customWidth="1"/>
    <col min="10782" max="11005" width="9" style="27"/>
    <col min="11006" max="11006" width="21.625" style="27" customWidth="1"/>
    <col min="11007" max="11007" width="7.375" style="27" bestFit="1" customWidth="1"/>
    <col min="11008" max="11008" width="7.25" style="27" customWidth="1"/>
    <col min="11009" max="11009" width="6.125" style="27" customWidth="1"/>
    <col min="11010" max="11010" width="7.375" style="27" customWidth="1"/>
    <col min="11011" max="11011" width="7.75" style="27" customWidth="1"/>
    <col min="11012" max="11012" width="6.25" style="27" customWidth="1"/>
    <col min="11013" max="11013" width="7.625" style="27" customWidth="1"/>
    <col min="11014" max="11014" width="7" style="27" customWidth="1"/>
    <col min="11015" max="11015" width="5.75" style="27" customWidth="1"/>
    <col min="11016" max="11016" width="6.625" style="27" customWidth="1"/>
    <col min="11017" max="11017" width="7.875" style="27" customWidth="1"/>
    <col min="11018" max="11018" width="6.25" style="27" customWidth="1"/>
    <col min="11019" max="11019" width="7.25" style="27" customWidth="1"/>
    <col min="11020" max="11020" width="6.875" style="27" customWidth="1"/>
    <col min="11021" max="11021" width="6" style="27" customWidth="1"/>
    <col min="11022" max="11023" width="7.625" style="27" customWidth="1"/>
    <col min="11024" max="11024" width="7" style="27" customWidth="1"/>
    <col min="11025" max="11025" width="22.875" style="27" customWidth="1"/>
    <col min="11026" max="11026" width="3" style="27" bestFit="1" customWidth="1"/>
    <col min="11027" max="11027" width="3.75" style="27" customWidth="1"/>
    <col min="11028" max="11028" width="4" style="27" customWidth="1"/>
    <col min="11029" max="11029" width="5.125" style="27" customWidth="1"/>
    <col min="11030" max="11031" width="5.625" style="27" customWidth="1"/>
    <col min="11032" max="11033" width="5.375" style="27" customWidth="1"/>
    <col min="11034" max="11034" width="4.375" style="27" customWidth="1"/>
    <col min="11035" max="11035" width="5.375" style="27" customWidth="1"/>
    <col min="11036" max="11036" width="6" style="27" customWidth="1"/>
    <col min="11037" max="11037" width="6.125" style="27" customWidth="1"/>
    <col min="11038" max="11261" width="9" style="27"/>
    <col min="11262" max="11262" width="21.625" style="27" customWidth="1"/>
    <col min="11263" max="11263" width="7.375" style="27" bestFit="1" customWidth="1"/>
    <col min="11264" max="11264" width="7.25" style="27" customWidth="1"/>
    <col min="11265" max="11265" width="6.125" style="27" customWidth="1"/>
    <col min="11266" max="11266" width="7.375" style="27" customWidth="1"/>
    <col min="11267" max="11267" width="7.75" style="27" customWidth="1"/>
    <col min="11268" max="11268" width="6.25" style="27" customWidth="1"/>
    <col min="11269" max="11269" width="7.625" style="27" customWidth="1"/>
    <col min="11270" max="11270" width="7" style="27" customWidth="1"/>
    <col min="11271" max="11271" width="5.75" style="27" customWidth="1"/>
    <col min="11272" max="11272" width="6.625" style="27" customWidth="1"/>
    <col min="11273" max="11273" width="7.875" style="27" customWidth="1"/>
    <col min="11274" max="11274" width="6.25" style="27" customWidth="1"/>
    <col min="11275" max="11275" width="7.25" style="27" customWidth="1"/>
    <col min="11276" max="11276" width="6.875" style="27" customWidth="1"/>
    <col min="11277" max="11277" width="6" style="27" customWidth="1"/>
    <col min="11278" max="11279" width="7.625" style="27" customWidth="1"/>
    <col min="11280" max="11280" width="7" style="27" customWidth="1"/>
    <col min="11281" max="11281" width="22.875" style="27" customWidth="1"/>
    <col min="11282" max="11282" width="3" style="27" bestFit="1" customWidth="1"/>
    <col min="11283" max="11283" width="3.75" style="27" customWidth="1"/>
    <col min="11284" max="11284" width="4" style="27" customWidth="1"/>
    <col min="11285" max="11285" width="5.125" style="27" customWidth="1"/>
    <col min="11286" max="11287" width="5.625" style="27" customWidth="1"/>
    <col min="11288" max="11289" width="5.375" style="27" customWidth="1"/>
    <col min="11290" max="11290" width="4.375" style="27" customWidth="1"/>
    <col min="11291" max="11291" width="5.375" style="27" customWidth="1"/>
    <col min="11292" max="11292" width="6" style="27" customWidth="1"/>
    <col min="11293" max="11293" width="6.125" style="27" customWidth="1"/>
    <col min="11294" max="11517" width="9" style="27"/>
    <col min="11518" max="11518" width="21.625" style="27" customWidth="1"/>
    <col min="11519" max="11519" width="7.375" style="27" bestFit="1" customWidth="1"/>
    <col min="11520" max="11520" width="7.25" style="27" customWidth="1"/>
    <col min="11521" max="11521" width="6.125" style="27" customWidth="1"/>
    <col min="11522" max="11522" width="7.375" style="27" customWidth="1"/>
    <col min="11523" max="11523" width="7.75" style="27" customWidth="1"/>
    <col min="11524" max="11524" width="6.25" style="27" customWidth="1"/>
    <col min="11525" max="11525" width="7.625" style="27" customWidth="1"/>
    <col min="11526" max="11526" width="7" style="27" customWidth="1"/>
    <col min="11527" max="11527" width="5.75" style="27" customWidth="1"/>
    <col min="11528" max="11528" width="6.625" style="27" customWidth="1"/>
    <col min="11529" max="11529" width="7.875" style="27" customWidth="1"/>
    <col min="11530" max="11530" width="6.25" style="27" customWidth="1"/>
    <col min="11531" max="11531" width="7.25" style="27" customWidth="1"/>
    <col min="11532" max="11532" width="6.875" style="27" customWidth="1"/>
    <col min="11533" max="11533" width="6" style="27" customWidth="1"/>
    <col min="11534" max="11535" width="7.625" style="27" customWidth="1"/>
    <col min="11536" max="11536" width="7" style="27" customWidth="1"/>
    <col min="11537" max="11537" width="22.875" style="27" customWidth="1"/>
    <col min="11538" max="11538" width="3" style="27" bestFit="1" customWidth="1"/>
    <col min="11539" max="11539" width="3.75" style="27" customWidth="1"/>
    <col min="11540" max="11540" width="4" style="27" customWidth="1"/>
    <col min="11541" max="11541" width="5.125" style="27" customWidth="1"/>
    <col min="11542" max="11543" width="5.625" style="27" customWidth="1"/>
    <col min="11544" max="11545" width="5.375" style="27" customWidth="1"/>
    <col min="11546" max="11546" width="4.375" style="27" customWidth="1"/>
    <col min="11547" max="11547" width="5.375" style="27" customWidth="1"/>
    <col min="11548" max="11548" width="6" style="27" customWidth="1"/>
    <col min="11549" max="11549" width="6.125" style="27" customWidth="1"/>
    <col min="11550" max="11773" width="9" style="27"/>
    <col min="11774" max="11774" width="21.625" style="27" customWidth="1"/>
    <col min="11775" max="11775" width="7.375" style="27" bestFit="1" customWidth="1"/>
    <col min="11776" max="11776" width="7.25" style="27" customWidth="1"/>
    <col min="11777" max="11777" width="6.125" style="27" customWidth="1"/>
    <col min="11778" max="11778" width="7.375" style="27" customWidth="1"/>
    <col min="11779" max="11779" width="7.75" style="27" customWidth="1"/>
    <col min="11780" max="11780" width="6.25" style="27" customWidth="1"/>
    <col min="11781" max="11781" width="7.625" style="27" customWidth="1"/>
    <col min="11782" max="11782" width="7" style="27" customWidth="1"/>
    <col min="11783" max="11783" width="5.75" style="27" customWidth="1"/>
    <col min="11784" max="11784" width="6.625" style="27" customWidth="1"/>
    <col min="11785" max="11785" width="7.875" style="27" customWidth="1"/>
    <col min="11786" max="11786" width="6.25" style="27" customWidth="1"/>
    <col min="11787" max="11787" width="7.25" style="27" customWidth="1"/>
    <col min="11788" max="11788" width="6.875" style="27" customWidth="1"/>
    <col min="11789" max="11789" width="6" style="27" customWidth="1"/>
    <col min="11790" max="11791" width="7.625" style="27" customWidth="1"/>
    <col min="11792" max="11792" width="7" style="27" customWidth="1"/>
    <col min="11793" max="11793" width="22.875" style="27" customWidth="1"/>
    <col min="11794" max="11794" width="3" style="27" bestFit="1" customWidth="1"/>
    <col min="11795" max="11795" width="3.75" style="27" customWidth="1"/>
    <col min="11796" max="11796" width="4" style="27" customWidth="1"/>
    <col min="11797" max="11797" width="5.125" style="27" customWidth="1"/>
    <col min="11798" max="11799" width="5.625" style="27" customWidth="1"/>
    <col min="11800" max="11801" width="5.375" style="27" customWidth="1"/>
    <col min="11802" max="11802" width="4.375" style="27" customWidth="1"/>
    <col min="11803" max="11803" width="5.375" style="27" customWidth="1"/>
    <col min="11804" max="11804" width="6" style="27" customWidth="1"/>
    <col min="11805" max="11805" width="6.125" style="27" customWidth="1"/>
    <col min="11806" max="12029" width="9" style="27"/>
    <col min="12030" max="12030" width="21.625" style="27" customWidth="1"/>
    <col min="12031" max="12031" width="7.375" style="27" bestFit="1" customWidth="1"/>
    <col min="12032" max="12032" width="7.25" style="27" customWidth="1"/>
    <col min="12033" max="12033" width="6.125" style="27" customWidth="1"/>
    <col min="12034" max="12034" width="7.375" style="27" customWidth="1"/>
    <col min="12035" max="12035" width="7.75" style="27" customWidth="1"/>
    <col min="12036" max="12036" width="6.25" style="27" customWidth="1"/>
    <col min="12037" max="12037" width="7.625" style="27" customWidth="1"/>
    <col min="12038" max="12038" width="7" style="27" customWidth="1"/>
    <col min="12039" max="12039" width="5.75" style="27" customWidth="1"/>
    <col min="12040" max="12040" width="6.625" style="27" customWidth="1"/>
    <col min="12041" max="12041" width="7.875" style="27" customWidth="1"/>
    <col min="12042" max="12042" width="6.25" style="27" customWidth="1"/>
    <col min="12043" max="12043" width="7.25" style="27" customWidth="1"/>
    <col min="12044" max="12044" width="6.875" style="27" customWidth="1"/>
    <col min="12045" max="12045" width="6" style="27" customWidth="1"/>
    <col min="12046" max="12047" width="7.625" style="27" customWidth="1"/>
    <col min="12048" max="12048" width="7" style="27" customWidth="1"/>
    <col min="12049" max="12049" width="22.875" style="27" customWidth="1"/>
    <col min="12050" max="12050" width="3" style="27" bestFit="1" customWidth="1"/>
    <col min="12051" max="12051" width="3.75" style="27" customWidth="1"/>
    <col min="12052" max="12052" width="4" style="27" customWidth="1"/>
    <col min="12053" max="12053" width="5.125" style="27" customWidth="1"/>
    <col min="12054" max="12055" width="5.625" style="27" customWidth="1"/>
    <col min="12056" max="12057" width="5.375" style="27" customWidth="1"/>
    <col min="12058" max="12058" width="4.375" style="27" customWidth="1"/>
    <col min="12059" max="12059" width="5.375" style="27" customWidth="1"/>
    <col min="12060" max="12060" width="6" style="27" customWidth="1"/>
    <col min="12061" max="12061" width="6.125" style="27" customWidth="1"/>
    <col min="12062" max="12285" width="9" style="27"/>
    <col min="12286" max="12286" width="21.625" style="27" customWidth="1"/>
    <col min="12287" max="12287" width="7.375" style="27" bestFit="1" customWidth="1"/>
    <col min="12288" max="12288" width="7.25" style="27" customWidth="1"/>
    <col min="12289" max="12289" width="6.125" style="27" customWidth="1"/>
    <col min="12290" max="12290" width="7.375" style="27" customWidth="1"/>
    <col min="12291" max="12291" width="7.75" style="27" customWidth="1"/>
    <col min="12292" max="12292" width="6.25" style="27" customWidth="1"/>
    <col min="12293" max="12293" width="7.625" style="27" customWidth="1"/>
    <col min="12294" max="12294" width="7" style="27" customWidth="1"/>
    <col min="12295" max="12295" width="5.75" style="27" customWidth="1"/>
    <col min="12296" max="12296" width="6.625" style="27" customWidth="1"/>
    <col min="12297" max="12297" width="7.875" style="27" customWidth="1"/>
    <col min="12298" max="12298" width="6.25" style="27" customWidth="1"/>
    <col min="12299" max="12299" width="7.25" style="27" customWidth="1"/>
    <col min="12300" max="12300" width="6.875" style="27" customWidth="1"/>
    <col min="12301" max="12301" width="6" style="27" customWidth="1"/>
    <col min="12302" max="12303" width="7.625" style="27" customWidth="1"/>
    <col min="12304" max="12304" width="7" style="27" customWidth="1"/>
    <col min="12305" max="12305" width="22.875" style="27" customWidth="1"/>
    <col min="12306" max="12306" width="3" style="27" bestFit="1" customWidth="1"/>
    <col min="12307" max="12307" width="3.75" style="27" customWidth="1"/>
    <col min="12308" max="12308" width="4" style="27" customWidth="1"/>
    <col min="12309" max="12309" width="5.125" style="27" customWidth="1"/>
    <col min="12310" max="12311" width="5.625" style="27" customWidth="1"/>
    <col min="12312" max="12313" width="5.375" style="27" customWidth="1"/>
    <col min="12314" max="12314" width="4.375" style="27" customWidth="1"/>
    <col min="12315" max="12315" width="5.375" style="27" customWidth="1"/>
    <col min="12316" max="12316" width="6" style="27" customWidth="1"/>
    <col min="12317" max="12317" width="6.125" style="27" customWidth="1"/>
    <col min="12318" max="12541" width="9" style="27"/>
    <col min="12542" max="12542" width="21.625" style="27" customWidth="1"/>
    <col min="12543" max="12543" width="7.375" style="27" bestFit="1" customWidth="1"/>
    <col min="12544" max="12544" width="7.25" style="27" customWidth="1"/>
    <col min="12545" max="12545" width="6.125" style="27" customWidth="1"/>
    <col min="12546" max="12546" width="7.375" style="27" customWidth="1"/>
    <col min="12547" max="12547" width="7.75" style="27" customWidth="1"/>
    <col min="12548" max="12548" width="6.25" style="27" customWidth="1"/>
    <col min="12549" max="12549" width="7.625" style="27" customWidth="1"/>
    <col min="12550" max="12550" width="7" style="27" customWidth="1"/>
    <col min="12551" max="12551" width="5.75" style="27" customWidth="1"/>
    <col min="12552" max="12552" width="6.625" style="27" customWidth="1"/>
    <col min="12553" max="12553" width="7.875" style="27" customWidth="1"/>
    <col min="12554" max="12554" width="6.25" style="27" customWidth="1"/>
    <col min="12555" max="12555" width="7.25" style="27" customWidth="1"/>
    <col min="12556" max="12556" width="6.875" style="27" customWidth="1"/>
    <col min="12557" max="12557" width="6" style="27" customWidth="1"/>
    <col min="12558" max="12559" width="7.625" style="27" customWidth="1"/>
    <col min="12560" max="12560" width="7" style="27" customWidth="1"/>
    <col min="12561" max="12561" width="22.875" style="27" customWidth="1"/>
    <col min="12562" max="12562" width="3" style="27" bestFit="1" customWidth="1"/>
    <col min="12563" max="12563" width="3.75" style="27" customWidth="1"/>
    <col min="12564" max="12564" width="4" style="27" customWidth="1"/>
    <col min="12565" max="12565" width="5.125" style="27" customWidth="1"/>
    <col min="12566" max="12567" width="5.625" style="27" customWidth="1"/>
    <col min="12568" max="12569" width="5.375" style="27" customWidth="1"/>
    <col min="12570" max="12570" width="4.375" style="27" customWidth="1"/>
    <col min="12571" max="12571" width="5.375" style="27" customWidth="1"/>
    <col min="12572" max="12572" width="6" style="27" customWidth="1"/>
    <col min="12573" max="12573" width="6.125" style="27" customWidth="1"/>
    <col min="12574" max="12797" width="9" style="27"/>
    <col min="12798" max="12798" width="21.625" style="27" customWidth="1"/>
    <col min="12799" max="12799" width="7.375" style="27" bestFit="1" customWidth="1"/>
    <col min="12800" max="12800" width="7.25" style="27" customWidth="1"/>
    <col min="12801" max="12801" width="6.125" style="27" customWidth="1"/>
    <col min="12802" max="12802" width="7.375" style="27" customWidth="1"/>
    <col min="12803" max="12803" width="7.75" style="27" customWidth="1"/>
    <col min="12804" max="12804" width="6.25" style="27" customWidth="1"/>
    <col min="12805" max="12805" width="7.625" style="27" customWidth="1"/>
    <col min="12806" max="12806" width="7" style="27" customWidth="1"/>
    <col min="12807" max="12807" width="5.75" style="27" customWidth="1"/>
    <col min="12808" max="12808" width="6.625" style="27" customWidth="1"/>
    <col min="12809" max="12809" width="7.875" style="27" customWidth="1"/>
    <col min="12810" max="12810" width="6.25" style="27" customWidth="1"/>
    <col min="12811" max="12811" width="7.25" style="27" customWidth="1"/>
    <col min="12812" max="12812" width="6.875" style="27" customWidth="1"/>
    <col min="12813" max="12813" width="6" style="27" customWidth="1"/>
    <col min="12814" max="12815" width="7.625" style="27" customWidth="1"/>
    <col min="12816" max="12816" width="7" style="27" customWidth="1"/>
    <col min="12817" max="12817" width="22.875" style="27" customWidth="1"/>
    <col min="12818" max="12818" width="3" style="27" bestFit="1" customWidth="1"/>
    <col min="12819" max="12819" width="3.75" style="27" customWidth="1"/>
    <col min="12820" max="12820" width="4" style="27" customWidth="1"/>
    <col min="12821" max="12821" width="5.125" style="27" customWidth="1"/>
    <col min="12822" max="12823" width="5.625" style="27" customWidth="1"/>
    <col min="12824" max="12825" width="5.375" style="27" customWidth="1"/>
    <col min="12826" max="12826" width="4.375" style="27" customWidth="1"/>
    <col min="12827" max="12827" width="5.375" style="27" customWidth="1"/>
    <col min="12828" max="12828" width="6" style="27" customWidth="1"/>
    <col min="12829" max="12829" width="6.125" style="27" customWidth="1"/>
    <col min="12830" max="13053" width="9" style="27"/>
    <col min="13054" max="13054" width="21.625" style="27" customWidth="1"/>
    <col min="13055" max="13055" width="7.375" style="27" bestFit="1" customWidth="1"/>
    <col min="13056" max="13056" width="7.25" style="27" customWidth="1"/>
    <col min="13057" max="13057" width="6.125" style="27" customWidth="1"/>
    <col min="13058" max="13058" width="7.375" style="27" customWidth="1"/>
    <col min="13059" max="13059" width="7.75" style="27" customWidth="1"/>
    <col min="13060" max="13060" width="6.25" style="27" customWidth="1"/>
    <col min="13061" max="13061" width="7.625" style="27" customWidth="1"/>
    <col min="13062" max="13062" width="7" style="27" customWidth="1"/>
    <col min="13063" max="13063" width="5.75" style="27" customWidth="1"/>
    <col min="13064" max="13064" width="6.625" style="27" customWidth="1"/>
    <col min="13065" max="13065" width="7.875" style="27" customWidth="1"/>
    <col min="13066" max="13066" width="6.25" style="27" customWidth="1"/>
    <col min="13067" max="13067" width="7.25" style="27" customWidth="1"/>
    <col min="13068" max="13068" width="6.875" style="27" customWidth="1"/>
    <col min="13069" max="13069" width="6" style="27" customWidth="1"/>
    <col min="13070" max="13071" width="7.625" style="27" customWidth="1"/>
    <col min="13072" max="13072" width="7" style="27" customWidth="1"/>
    <col min="13073" max="13073" width="22.875" style="27" customWidth="1"/>
    <col min="13074" max="13074" width="3" style="27" bestFit="1" customWidth="1"/>
    <col min="13075" max="13075" width="3.75" style="27" customWidth="1"/>
    <col min="13076" max="13076" width="4" style="27" customWidth="1"/>
    <col min="13077" max="13077" width="5.125" style="27" customWidth="1"/>
    <col min="13078" max="13079" width="5.625" style="27" customWidth="1"/>
    <col min="13080" max="13081" width="5.375" style="27" customWidth="1"/>
    <col min="13082" max="13082" width="4.375" style="27" customWidth="1"/>
    <col min="13083" max="13083" width="5.375" style="27" customWidth="1"/>
    <col min="13084" max="13084" width="6" style="27" customWidth="1"/>
    <col min="13085" max="13085" width="6.125" style="27" customWidth="1"/>
    <col min="13086" max="13309" width="9" style="27"/>
    <col min="13310" max="13310" width="21.625" style="27" customWidth="1"/>
    <col min="13311" max="13311" width="7.375" style="27" bestFit="1" customWidth="1"/>
    <col min="13312" max="13312" width="7.25" style="27" customWidth="1"/>
    <col min="13313" max="13313" width="6.125" style="27" customWidth="1"/>
    <col min="13314" max="13314" width="7.375" style="27" customWidth="1"/>
    <col min="13315" max="13315" width="7.75" style="27" customWidth="1"/>
    <col min="13316" max="13316" width="6.25" style="27" customWidth="1"/>
    <col min="13317" max="13317" width="7.625" style="27" customWidth="1"/>
    <col min="13318" max="13318" width="7" style="27" customWidth="1"/>
    <col min="13319" max="13319" width="5.75" style="27" customWidth="1"/>
    <col min="13320" max="13320" width="6.625" style="27" customWidth="1"/>
    <col min="13321" max="13321" width="7.875" style="27" customWidth="1"/>
    <col min="13322" max="13322" width="6.25" style="27" customWidth="1"/>
    <col min="13323" max="13323" width="7.25" style="27" customWidth="1"/>
    <col min="13324" max="13324" width="6.875" style="27" customWidth="1"/>
    <col min="13325" max="13325" width="6" style="27" customWidth="1"/>
    <col min="13326" max="13327" width="7.625" style="27" customWidth="1"/>
    <col min="13328" max="13328" width="7" style="27" customWidth="1"/>
    <col min="13329" max="13329" width="22.875" style="27" customWidth="1"/>
    <col min="13330" max="13330" width="3" style="27" bestFit="1" customWidth="1"/>
    <col min="13331" max="13331" width="3.75" style="27" customWidth="1"/>
    <col min="13332" max="13332" width="4" style="27" customWidth="1"/>
    <col min="13333" max="13333" width="5.125" style="27" customWidth="1"/>
    <col min="13334" max="13335" width="5.625" style="27" customWidth="1"/>
    <col min="13336" max="13337" width="5.375" style="27" customWidth="1"/>
    <col min="13338" max="13338" width="4.375" style="27" customWidth="1"/>
    <col min="13339" max="13339" width="5.375" style="27" customWidth="1"/>
    <col min="13340" max="13340" width="6" style="27" customWidth="1"/>
    <col min="13341" max="13341" width="6.125" style="27" customWidth="1"/>
    <col min="13342" max="13565" width="9" style="27"/>
    <col min="13566" max="13566" width="21.625" style="27" customWidth="1"/>
    <col min="13567" max="13567" width="7.375" style="27" bestFit="1" customWidth="1"/>
    <col min="13568" max="13568" width="7.25" style="27" customWidth="1"/>
    <col min="13569" max="13569" width="6.125" style="27" customWidth="1"/>
    <col min="13570" max="13570" width="7.375" style="27" customWidth="1"/>
    <col min="13571" max="13571" width="7.75" style="27" customWidth="1"/>
    <col min="13572" max="13572" width="6.25" style="27" customWidth="1"/>
    <col min="13573" max="13573" width="7.625" style="27" customWidth="1"/>
    <col min="13574" max="13574" width="7" style="27" customWidth="1"/>
    <col min="13575" max="13575" width="5.75" style="27" customWidth="1"/>
    <col min="13576" max="13576" width="6.625" style="27" customWidth="1"/>
    <col min="13577" max="13577" width="7.875" style="27" customWidth="1"/>
    <col min="13578" max="13578" width="6.25" style="27" customWidth="1"/>
    <col min="13579" max="13579" width="7.25" style="27" customWidth="1"/>
    <col min="13580" max="13580" width="6.875" style="27" customWidth="1"/>
    <col min="13581" max="13581" width="6" style="27" customWidth="1"/>
    <col min="13582" max="13583" width="7.625" style="27" customWidth="1"/>
    <col min="13584" max="13584" width="7" style="27" customWidth="1"/>
    <col min="13585" max="13585" width="22.875" style="27" customWidth="1"/>
    <col min="13586" max="13586" width="3" style="27" bestFit="1" customWidth="1"/>
    <col min="13587" max="13587" width="3.75" style="27" customWidth="1"/>
    <col min="13588" max="13588" width="4" style="27" customWidth="1"/>
    <col min="13589" max="13589" width="5.125" style="27" customWidth="1"/>
    <col min="13590" max="13591" width="5.625" style="27" customWidth="1"/>
    <col min="13592" max="13593" width="5.375" style="27" customWidth="1"/>
    <col min="13594" max="13594" width="4.375" style="27" customWidth="1"/>
    <col min="13595" max="13595" width="5.375" style="27" customWidth="1"/>
    <col min="13596" max="13596" width="6" style="27" customWidth="1"/>
    <col min="13597" max="13597" width="6.125" style="27" customWidth="1"/>
    <col min="13598" max="13821" width="9" style="27"/>
    <col min="13822" max="13822" width="21.625" style="27" customWidth="1"/>
    <col min="13823" max="13823" width="7.375" style="27" bestFit="1" customWidth="1"/>
    <col min="13824" max="13824" width="7.25" style="27" customWidth="1"/>
    <col min="13825" max="13825" width="6.125" style="27" customWidth="1"/>
    <col min="13826" max="13826" width="7.375" style="27" customWidth="1"/>
    <col min="13827" max="13827" width="7.75" style="27" customWidth="1"/>
    <col min="13828" max="13828" width="6.25" style="27" customWidth="1"/>
    <col min="13829" max="13829" width="7.625" style="27" customWidth="1"/>
    <col min="13830" max="13830" width="7" style="27" customWidth="1"/>
    <col min="13831" max="13831" width="5.75" style="27" customWidth="1"/>
    <col min="13832" max="13832" width="6.625" style="27" customWidth="1"/>
    <col min="13833" max="13833" width="7.875" style="27" customWidth="1"/>
    <col min="13834" max="13834" width="6.25" style="27" customWidth="1"/>
    <col min="13835" max="13835" width="7.25" style="27" customWidth="1"/>
    <col min="13836" max="13836" width="6.875" style="27" customWidth="1"/>
    <col min="13837" max="13837" width="6" style="27" customWidth="1"/>
    <col min="13838" max="13839" width="7.625" style="27" customWidth="1"/>
    <col min="13840" max="13840" width="7" style="27" customWidth="1"/>
    <col min="13841" max="13841" width="22.875" style="27" customWidth="1"/>
    <col min="13842" max="13842" width="3" style="27" bestFit="1" customWidth="1"/>
    <col min="13843" max="13843" width="3.75" style="27" customWidth="1"/>
    <col min="13844" max="13844" width="4" style="27" customWidth="1"/>
    <col min="13845" max="13845" width="5.125" style="27" customWidth="1"/>
    <col min="13846" max="13847" width="5.625" style="27" customWidth="1"/>
    <col min="13848" max="13849" width="5.375" style="27" customWidth="1"/>
    <col min="13850" max="13850" width="4.375" style="27" customWidth="1"/>
    <col min="13851" max="13851" width="5.375" style="27" customWidth="1"/>
    <col min="13852" max="13852" width="6" style="27" customWidth="1"/>
    <col min="13853" max="13853" width="6.125" style="27" customWidth="1"/>
    <col min="13854" max="14077" width="9" style="27"/>
    <col min="14078" max="14078" width="21.625" style="27" customWidth="1"/>
    <col min="14079" max="14079" width="7.375" style="27" bestFit="1" customWidth="1"/>
    <col min="14080" max="14080" width="7.25" style="27" customWidth="1"/>
    <col min="14081" max="14081" width="6.125" style="27" customWidth="1"/>
    <col min="14082" max="14082" width="7.375" style="27" customWidth="1"/>
    <col min="14083" max="14083" width="7.75" style="27" customWidth="1"/>
    <col min="14084" max="14084" width="6.25" style="27" customWidth="1"/>
    <col min="14085" max="14085" width="7.625" style="27" customWidth="1"/>
    <col min="14086" max="14086" width="7" style="27" customWidth="1"/>
    <col min="14087" max="14087" width="5.75" style="27" customWidth="1"/>
    <col min="14088" max="14088" width="6.625" style="27" customWidth="1"/>
    <col min="14089" max="14089" width="7.875" style="27" customWidth="1"/>
    <col min="14090" max="14090" width="6.25" style="27" customWidth="1"/>
    <col min="14091" max="14091" width="7.25" style="27" customWidth="1"/>
    <col min="14092" max="14092" width="6.875" style="27" customWidth="1"/>
    <col min="14093" max="14093" width="6" style="27" customWidth="1"/>
    <col min="14094" max="14095" width="7.625" style="27" customWidth="1"/>
    <col min="14096" max="14096" width="7" style="27" customWidth="1"/>
    <col min="14097" max="14097" width="22.875" style="27" customWidth="1"/>
    <col min="14098" max="14098" width="3" style="27" bestFit="1" customWidth="1"/>
    <col min="14099" max="14099" width="3.75" style="27" customWidth="1"/>
    <col min="14100" max="14100" width="4" style="27" customWidth="1"/>
    <col min="14101" max="14101" width="5.125" style="27" customWidth="1"/>
    <col min="14102" max="14103" width="5.625" style="27" customWidth="1"/>
    <col min="14104" max="14105" width="5.375" style="27" customWidth="1"/>
    <col min="14106" max="14106" width="4.375" style="27" customWidth="1"/>
    <col min="14107" max="14107" width="5.375" style="27" customWidth="1"/>
    <col min="14108" max="14108" width="6" style="27" customWidth="1"/>
    <col min="14109" max="14109" width="6.125" style="27" customWidth="1"/>
    <col min="14110" max="14333" width="9" style="27"/>
    <col min="14334" max="14334" width="21.625" style="27" customWidth="1"/>
    <col min="14335" max="14335" width="7.375" style="27" bestFit="1" customWidth="1"/>
    <col min="14336" max="14336" width="7.25" style="27" customWidth="1"/>
    <col min="14337" max="14337" width="6.125" style="27" customWidth="1"/>
    <col min="14338" max="14338" width="7.375" style="27" customWidth="1"/>
    <col min="14339" max="14339" width="7.75" style="27" customWidth="1"/>
    <col min="14340" max="14340" width="6.25" style="27" customWidth="1"/>
    <col min="14341" max="14341" width="7.625" style="27" customWidth="1"/>
    <col min="14342" max="14342" width="7" style="27" customWidth="1"/>
    <col min="14343" max="14343" width="5.75" style="27" customWidth="1"/>
    <col min="14344" max="14344" width="6.625" style="27" customWidth="1"/>
    <col min="14345" max="14345" width="7.875" style="27" customWidth="1"/>
    <col min="14346" max="14346" width="6.25" style="27" customWidth="1"/>
    <col min="14347" max="14347" width="7.25" style="27" customWidth="1"/>
    <col min="14348" max="14348" width="6.875" style="27" customWidth="1"/>
    <col min="14349" max="14349" width="6" style="27" customWidth="1"/>
    <col min="14350" max="14351" width="7.625" style="27" customWidth="1"/>
    <col min="14352" max="14352" width="7" style="27" customWidth="1"/>
    <col min="14353" max="14353" width="22.875" style="27" customWidth="1"/>
    <col min="14354" max="14354" width="3" style="27" bestFit="1" customWidth="1"/>
    <col min="14355" max="14355" width="3.75" style="27" customWidth="1"/>
    <col min="14356" max="14356" width="4" style="27" customWidth="1"/>
    <col min="14357" max="14357" width="5.125" style="27" customWidth="1"/>
    <col min="14358" max="14359" width="5.625" style="27" customWidth="1"/>
    <col min="14360" max="14361" width="5.375" style="27" customWidth="1"/>
    <col min="14362" max="14362" width="4.375" style="27" customWidth="1"/>
    <col min="14363" max="14363" width="5.375" style="27" customWidth="1"/>
    <col min="14364" max="14364" width="6" style="27" customWidth="1"/>
    <col min="14365" max="14365" width="6.125" style="27" customWidth="1"/>
    <col min="14366" max="14589" width="9" style="27"/>
    <col min="14590" max="14590" width="21.625" style="27" customWidth="1"/>
    <col min="14591" max="14591" width="7.375" style="27" bestFit="1" customWidth="1"/>
    <col min="14592" max="14592" width="7.25" style="27" customWidth="1"/>
    <col min="14593" max="14593" width="6.125" style="27" customWidth="1"/>
    <col min="14594" max="14594" width="7.375" style="27" customWidth="1"/>
    <col min="14595" max="14595" width="7.75" style="27" customWidth="1"/>
    <col min="14596" max="14596" width="6.25" style="27" customWidth="1"/>
    <col min="14597" max="14597" width="7.625" style="27" customWidth="1"/>
    <col min="14598" max="14598" width="7" style="27" customWidth="1"/>
    <col min="14599" max="14599" width="5.75" style="27" customWidth="1"/>
    <col min="14600" max="14600" width="6.625" style="27" customWidth="1"/>
    <col min="14601" max="14601" width="7.875" style="27" customWidth="1"/>
    <col min="14602" max="14602" width="6.25" style="27" customWidth="1"/>
    <col min="14603" max="14603" width="7.25" style="27" customWidth="1"/>
    <col min="14604" max="14604" width="6.875" style="27" customWidth="1"/>
    <col min="14605" max="14605" width="6" style="27" customWidth="1"/>
    <col min="14606" max="14607" width="7.625" style="27" customWidth="1"/>
    <col min="14608" max="14608" width="7" style="27" customWidth="1"/>
    <col min="14609" max="14609" width="22.875" style="27" customWidth="1"/>
    <col min="14610" max="14610" width="3" style="27" bestFit="1" customWidth="1"/>
    <col min="14611" max="14611" width="3.75" style="27" customWidth="1"/>
    <col min="14612" max="14612" width="4" style="27" customWidth="1"/>
    <col min="14613" max="14613" width="5.125" style="27" customWidth="1"/>
    <col min="14614" max="14615" width="5.625" style="27" customWidth="1"/>
    <col min="14616" max="14617" width="5.375" style="27" customWidth="1"/>
    <col min="14618" max="14618" width="4.375" style="27" customWidth="1"/>
    <col min="14619" max="14619" width="5.375" style="27" customWidth="1"/>
    <col min="14620" max="14620" width="6" style="27" customWidth="1"/>
    <col min="14621" max="14621" width="6.125" style="27" customWidth="1"/>
    <col min="14622" max="14845" width="9" style="27"/>
    <col min="14846" max="14846" width="21.625" style="27" customWidth="1"/>
    <col min="14847" max="14847" width="7.375" style="27" bestFit="1" customWidth="1"/>
    <col min="14848" max="14848" width="7.25" style="27" customWidth="1"/>
    <col min="14849" max="14849" width="6.125" style="27" customWidth="1"/>
    <col min="14850" max="14850" width="7.375" style="27" customWidth="1"/>
    <col min="14851" max="14851" width="7.75" style="27" customWidth="1"/>
    <col min="14852" max="14852" width="6.25" style="27" customWidth="1"/>
    <col min="14853" max="14853" width="7.625" style="27" customWidth="1"/>
    <col min="14854" max="14854" width="7" style="27" customWidth="1"/>
    <col min="14855" max="14855" width="5.75" style="27" customWidth="1"/>
    <col min="14856" max="14856" width="6.625" style="27" customWidth="1"/>
    <col min="14857" max="14857" width="7.875" style="27" customWidth="1"/>
    <col min="14858" max="14858" width="6.25" style="27" customWidth="1"/>
    <col min="14859" max="14859" width="7.25" style="27" customWidth="1"/>
    <col min="14860" max="14860" width="6.875" style="27" customWidth="1"/>
    <col min="14861" max="14861" width="6" style="27" customWidth="1"/>
    <col min="14862" max="14863" width="7.625" style="27" customWidth="1"/>
    <col min="14864" max="14864" width="7" style="27" customWidth="1"/>
    <col min="14865" max="14865" width="22.875" style="27" customWidth="1"/>
    <col min="14866" max="14866" width="3" style="27" bestFit="1" customWidth="1"/>
    <col min="14867" max="14867" width="3.75" style="27" customWidth="1"/>
    <col min="14868" max="14868" width="4" style="27" customWidth="1"/>
    <col min="14869" max="14869" width="5.125" style="27" customWidth="1"/>
    <col min="14870" max="14871" width="5.625" style="27" customWidth="1"/>
    <col min="14872" max="14873" width="5.375" style="27" customWidth="1"/>
    <col min="14874" max="14874" width="4.375" style="27" customWidth="1"/>
    <col min="14875" max="14875" width="5.375" style="27" customWidth="1"/>
    <col min="14876" max="14876" width="6" style="27" customWidth="1"/>
    <col min="14877" max="14877" width="6.125" style="27" customWidth="1"/>
    <col min="14878" max="15101" width="9" style="27"/>
    <col min="15102" max="15102" width="21.625" style="27" customWidth="1"/>
    <col min="15103" max="15103" width="7.375" style="27" bestFit="1" customWidth="1"/>
    <col min="15104" max="15104" width="7.25" style="27" customWidth="1"/>
    <col min="15105" max="15105" width="6.125" style="27" customWidth="1"/>
    <col min="15106" max="15106" width="7.375" style="27" customWidth="1"/>
    <col min="15107" max="15107" width="7.75" style="27" customWidth="1"/>
    <col min="15108" max="15108" width="6.25" style="27" customWidth="1"/>
    <col min="15109" max="15109" width="7.625" style="27" customWidth="1"/>
    <col min="15110" max="15110" width="7" style="27" customWidth="1"/>
    <col min="15111" max="15111" width="5.75" style="27" customWidth="1"/>
    <col min="15112" max="15112" width="6.625" style="27" customWidth="1"/>
    <col min="15113" max="15113" width="7.875" style="27" customWidth="1"/>
    <col min="15114" max="15114" width="6.25" style="27" customWidth="1"/>
    <col min="15115" max="15115" width="7.25" style="27" customWidth="1"/>
    <col min="15116" max="15116" width="6.875" style="27" customWidth="1"/>
    <col min="15117" max="15117" width="6" style="27" customWidth="1"/>
    <col min="15118" max="15119" width="7.625" style="27" customWidth="1"/>
    <col min="15120" max="15120" width="7" style="27" customWidth="1"/>
    <col min="15121" max="15121" width="22.875" style="27" customWidth="1"/>
    <col min="15122" max="15122" width="3" style="27" bestFit="1" customWidth="1"/>
    <col min="15123" max="15123" width="3.75" style="27" customWidth="1"/>
    <col min="15124" max="15124" width="4" style="27" customWidth="1"/>
    <col min="15125" max="15125" width="5.125" style="27" customWidth="1"/>
    <col min="15126" max="15127" width="5.625" style="27" customWidth="1"/>
    <col min="15128" max="15129" width="5.375" style="27" customWidth="1"/>
    <col min="15130" max="15130" width="4.375" style="27" customWidth="1"/>
    <col min="15131" max="15131" width="5.375" style="27" customWidth="1"/>
    <col min="15132" max="15132" width="6" style="27" customWidth="1"/>
    <col min="15133" max="15133" width="6.125" style="27" customWidth="1"/>
    <col min="15134" max="15357" width="9" style="27"/>
    <col min="15358" max="15358" width="21.625" style="27" customWidth="1"/>
    <col min="15359" max="15359" width="7.375" style="27" bestFit="1" customWidth="1"/>
    <col min="15360" max="15360" width="7.25" style="27" customWidth="1"/>
    <col min="15361" max="15361" width="6.125" style="27" customWidth="1"/>
    <col min="15362" max="15362" width="7.375" style="27" customWidth="1"/>
    <col min="15363" max="15363" width="7.75" style="27" customWidth="1"/>
    <col min="15364" max="15364" width="6.25" style="27" customWidth="1"/>
    <col min="15365" max="15365" width="7.625" style="27" customWidth="1"/>
    <col min="15366" max="15366" width="7" style="27" customWidth="1"/>
    <col min="15367" max="15367" width="5.75" style="27" customWidth="1"/>
    <col min="15368" max="15368" width="6.625" style="27" customWidth="1"/>
    <col min="15369" max="15369" width="7.875" style="27" customWidth="1"/>
    <col min="15370" max="15370" width="6.25" style="27" customWidth="1"/>
    <col min="15371" max="15371" width="7.25" style="27" customWidth="1"/>
    <col min="15372" max="15372" width="6.875" style="27" customWidth="1"/>
    <col min="15373" max="15373" width="6" style="27" customWidth="1"/>
    <col min="15374" max="15375" width="7.625" style="27" customWidth="1"/>
    <col min="15376" max="15376" width="7" style="27" customWidth="1"/>
    <col min="15377" max="15377" width="22.875" style="27" customWidth="1"/>
    <col min="15378" max="15378" width="3" style="27" bestFit="1" customWidth="1"/>
    <col min="15379" max="15379" width="3.75" style="27" customWidth="1"/>
    <col min="15380" max="15380" width="4" style="27" customWidth="1"/>
    <col min="15381" max="15381" width="5.125" style="27" customWidth="1"/>
    <col min="15382" max="15383" width="5.625" style="27" customWidth="1"/>
    <col min="15384" max="15385" width="5.375" style="27" customWidth="1"/>
    <col min="15386" max="15386" width="4.375" style="27" customWidth="1"/>
    <col min="15387" max="15387" width="5.375" style="27" customWidth="1"/>
    <col min="15388" max="15388" width="6" style="27" customWidth="1"/>
    <col min="15389" max="15389" width="6.125" style="27" customWidth="1"/>
    <col min="15390" max="15613" width="9" style="27"/>
    <col min="15614" max="15614" width="21.625" style="27" customWidth="1"/>
    <col min="15615" max="15615" width="7.375" style="27" bestFit="1" customWidth="1"/>
    <col min="15616" max="15616" width="7.25" style="27" customWidth="1"/>
    <col min="15617" max="15617" width="6.125" style="27" customWidth="1"/>
    <col min="15618" max="15618" width="7.375" style="27" customWidth="1"/>
    <col min="15619" max="15619" width="7.75" style="27" customWidth="1"/>
    <col min="15620" max="15620" width="6.25" style="27" customWidth="1"/>
    <col min="15621" max="15621" width="7.625" style="27" customWidth="1"/>
    <col min="15622" max="15622" width="7" style="27" customWidth="1"/>
    <col min="15623" max="15623" width="5.75" style="27" customWidth="1"/>
    <col min="15624" max="15624" width="6.625" style="27" customWidth="1"/>
    <col min="15625" max="15625" width="7.875" style="27" customWidth="1"/>
    <col min="15626" max="15626" width="6.25" style="27" customWidth="1"/>
    <col min="15627" max="15627" width="7.25" style="27" customWidth="1"/>
    <col min="15628" max="15628" width="6.875" style="27" customWidth="1"/>
    <col min="15629" max="15629" width="6" style="27" customWidth="1"/>
    <col min="15630" max="15631" width="7.625" style="27" customWidth="1"/>
    <col min="15632" max="15632" width="7" style="27" customWidth="1"/>
    <col min="15633" max="15633" width="22.875" style="27" customWidth="1"/>
    <col min="15634" max="15634" width="3" style="27" bestFit="1" customWidth="1"/>
    <col min="15635" max="15635" width="3.75" style="27" customWidth="1"/>
    <col min="15636" max="15636" width="4" style="27" customWidth="1"/>
    <col min="15637" max="15637" width="5.125" style="27" customWidth="1"/>
    <col min="15638" max="15639" width="5.625" style="27" customWidth="1"/>
    <col min="15640" max="15641" width="5.375" style="27" customWidth="1"/>
    <col min="15642" max="15642" width="4.375" style="27" customWidth="1"/>
    <col min="15643" max="15643" width="5.375" style="27" customWidth="1"/>
    <col min="15644" max="15644" width="6" style="27" customWidth="1"/>
    <col min="15645" max="15645" width="6.125" style="27" customWidth="1"/>
    <col min="15646" max="15869" width="9" style="27"/>
    <col min="15870" max="15870" width="21.625" style="27" customWidth="1"/>
    <col min="15871" max="15871" width="7.375" style="27" bestFit="1" customWidth="1"/>
    <col min="15872" max="15872" width="7.25" style="27" customWidth="1"/>
    <col min="15873" max="15873" width="6.125" style="27" customWidth="1"/>
    <col min="15874" max="15874" width="7.375" style="27" customWidth="1"/>
    <col min="15875" max="15875" width="7.75" style="27" customWidth="1"/>
    <col min="15876" max="15876" width="6.25" style="27" customWidth="1"/>
    <col min="15877" max="15877" width="7.625" style="27" customWidth="1"/>
    <col min="15878" max="15878" width="7" style="27" customWidth="1"/>
    <col min="15879" max="15879" width="5.75" style="27" customWidth="1"/>
    <col min="15880" max="15880" width="6.625" style="27" customWidth="1"/>
    <col min="15881" max="15881" width="7.875" style="27" customWidth="1"/>
    <col min="15882" max="15882" width="6.25" style="27" customWidth="1"/>
    <col min="15883" max="15883" width="7.25" style="27" customWidth="1"/>
    <col min="15884" max="15884" width="6.875" style="27" customWidth="1"/>
    <col min="15885" max="15885" width="6" style="27" customWidth="1"/>
    <col min="15886" max="15887" width="7.625" style="27" customWidth="1"/>
    <col min="15888" max="15888" width="7" style="27" customWidth="1"/>
    <col min="15889" max="15889" width="22.875" style="27" customWidth="1"/>
    <col min="15890" max="15890" width="3" style="27" bestFit="1" customWidth="1"/>
    <col min="15891" max="15891" width="3.75" style="27" customWidth="1"/>
    <col min="15892" max="15892" width="4" style="27" customWidth="1"/>
    <col min="15893" max="15893" width="5.125" style="27" customWidth="1"/>
    <col min="15894" max="15895" width="5.625" style="27" customWidth="1"/>
    <col min="15896" max="15897" width="5.375" style="27" customWidth="1"/>
    <col min="15898" max="15898" width="4.375" style="27" customWidth="1"/>
    <col min="15899" max="15899" width="5.375" style="27" customWidth="1"/>
    <col min="15900" max="15900" width="6" style="27" customWidth="1"/>
    <col min="15901" max="15901" width="6.125" style="27" customWidth="1"/>
    <col min="15902" max="16125" width="9" style="27"/>
    <col min="16126" max="16126" width="21.625" style="27" customWidth="1"/>
    <col min="16127" max="16127" width="7.375" style="27" bestFit="1" customWidth="1"/>
    <col min="16128" max="16128" width="7.25" style="27" customWidth="1"/>
    <col min="16129" max="16129" width="6.125" style="27" customWidth="1"/>
    <col min="16130" max="16130" width="7.375" style="27" customWidth="1"/>
    <col min="16131" max="16131" width="7.75" style="27" customWidth="1"/>
    <col min="16132" max="16132" width="6.25" style="27" customWidth="1"/>
    <col min="16133" max="16133" width="7.625" style="27" customWidth="1"/>
    <col min="16134" max="16134" width="7" style="27" customWidth="1"/>
    <col min="16135" max="16135" width="5.75" style="27" customWidth="1"/>
    <col min="16136" max="16136" width="6.625" style="27" customWidth="1"/>
    <col min="16137" max="16137" width="7.875" style="27" customWidth="1"/>
    <col min="16138" max="16138" width="6.25" style="27" customWidth="1"/>
    <col min="16139" max="16139" width="7.25" style="27" customWidth="1"/>
    <col min="16140" max="16140" width="6.875" style="27" customWidth="1"/>
    <col min="16141" max="16141" width="6" style="27" customWidth="1"/>
    <col min="16142" max="16143" width="7.625" style="27" customWidth="1"/>
    <col min="16144" max="16144" width="7" style="27" customWidth="1"/>
    <col min="16145" max="16145" width="22.875" style="27" customWidth="1"/>
    <col min="16146" max="16146" width="3" style="27" bestFit="1" customWidth="1"/>
    <col min="16147" max="16147" width="3.75" style="27" customWidth="1"/>
    <col min="16148" max="16148" width="4" style="27" customWidth="1"/>
    <col min="16149" max="16149" width="5.125" style="27" customWidth="1"/>
    <col min="16150" max="16151" width="5.625" style="27" customWidth="1"/>
    <col min="16152" max="16153" width="5.375" style="27" customWidth="1"/>
    <col min="16154" max="16154" width="4.375" style="27" customWidth="1"/>
    <col min="16155" max="16155" width="5.375" style="27" customWidth="1"/>
    <col min="16156" max="16156" width="6" style="27" customWidth="1"/>
    <col min="16157" max="16157" width="6.125" style="27" customWidth="1"/>
    <col min="16158" max="16384" width="9" style="27"/>
  </cols>
  <sheetData>
    <row r="1" spans="1:17" s="70" customFormat="1" ht="20.25" customHeight="1" x14ac:dyDescent="0.55000000000000004">
      <c r="A1" s="883" t="s">
        <v>428</v>
      </c>
      <c r="B1" s="883"/>
      <c r="C1" s="883"/>
      <c r="D1" s="883"/>
      <c r="E1" s="883"/>
      <c r="F1" s="883"/>
      <c r="G1" s="884"/>
      <c r="H1" s="884"/>
      <c r="I1" s="884"/>
      <c r="J1" s="884"/>
      <c r="K1" s="884"/>
      <c r="L1" s="884"/>
      <c r="M1" s="884"/>
      <c r="N1" s="885"/>
      <c r="O1" s="885"/>
      <c r="P1" s="885"/>
      <c r="Q1" s="885"/>
    </row>
    <row r="2" spans="1:17" ht="30.75" customHeight="1" x14ac:dyDescent="0.2">
      <c r="A2" s="869" t="s">
        <v>530</v>
      </c>
      <c r="B2" s="869"/>
      <c r="C2" s="869"/>
      <c r="D2" s="869"/>
      <c r="E2" s="869"/>
      <c r="F2" s="869"/>
      <c r="G2" s="869"/>
      <c r="H2" s="869"/>
      <c r="I2" s="869"/>
      <c r="J2" s="869"/>
      <c r="K2" s="869"/>
      <c r="L2" s="869"/>
      <c r="M2" s="869"/>
      <c r="N2" s="869"/>
      <c r="O2" s="869"/>
      <c r="P2" s="869"/>
      <c r="Q2" s="869"/>
    </row>
    <row r="3" spans="1:17" ht="6" customHeight="1" x14ac:dyDescent="0.55000000000000004"/>
    <row r="4" spans="1:17" ht="16.5" customHeight="1" x14ac:dyDescent="0.2">
      <c r="A4" s="761" t="s">
        <v>222</v>
      </c>
      <c r="B4" s="843" t="s">
        <v>223</v>
      </c>
      <c r="C4" s="844"/>
      <c r="D4" s="844"/>
      <c r="E4" s="844"/>
      <c r="F4" s="844"/>
      <c r="G4" s="109"/>
      <c r="H4" s="109"/>
      <c r="I4" s="109"/>
      <c r="J4" s="845" t="s">
        <v>220</v>
      </c>
      <c r="K4" s="845"/>
      <c r="L4" s="845"/>
      <c r="M4" s="845"/>
      <c r="N4" s="845"/>
      <c r="O4" s="845"/>
      <c r="P4" s="846"/>
      <c r="Q4" s="764" t="s">
        <v>67</v>
      </c>
    </row>
    <row r="5" spans="1:17" s="70" customFormat="1" ht="16.5" customHeight="1" x14ac:dyDescent="0.55000000000000004">
      <c r="A5" s="762"/>
      <c r="B5" s="872" t="s">
        <v>0</v>
      </c>
      <c r="C5" s="872"/>
      <c r="D5" s="872"/>
      <c r="E5" s="872"/>
      <c r="F5" s="872"/>
      <c r="G5" s="870" t="s">
        <v>2</v>
      </c>
      <c r="H5" s="870"/>
      <c r="I5" s="870"/>
      <c r="J5" s="870"/>
      <c r="K5" s="870"/>
      <c r="L5" s="870" t="s">
        <v>3</v>
      </c>
      <c r="M5" s="870"/>
      <c r="N5" s="870"/>
      <c r="O5" s="870"/>
      <c r="P5" s="870"/>
      <c r="Q5" s="765"/>
    </row>
    <row r="6" spans="1:17" ht="16.5" customHeight="1" x14ac:dyDescent="0.2">
      <c r="A6" s="762"/>
      <c r="B6" s="873" t="s">
        <v>1</v>
      </c>
      <c r="C6" s="873"/>
      <c r="D6" s="873"/>
      <c r="E6" s="873"/>
      <c r="F6" s="873"/>
      <c r="G6" s="871" t="s">
        <v>4</v>
      </c>
      <c r="H6" s="871"/>
      <c r="I6" s="871"/>
      <c r="J6" s="871"/>
      <c r="K6" s="871"/>
      <c r="L6" s="871" t="s">
        <v>5</v>
      </c>
      <c r="M6" s="871"/>
      <c r="N6" s="871"/>
      <c r="O6" s="871"/>
      <c r="P6" s="871"/>
      <c r="Q6" s="765"/>
    </row>
    <row r="7" spans="1:17" s="70" customFormat="1" ht="16.5" customHeight="1" x14ac:dyDescent="0.55000000000000004">
      <c r="A7" s="762"/>
      <c r="B7" s="131" t="s">
        <v>36</v>
      </c>
      <c r="C7" s="106" t="s">
        <v>37</v>
      </c>
      <c r="D7" s="131" t="s">
        <v>38</v>
      </c>
      <c r="E7" s="124" t="s">
        <v>94</v>
      </c>
      <c r="F7" s="74" t="s">
        <v>28</v>
      </c>
      <c r="G7" s="49" t="s">
        <v>36</v>
      </c>
      <c r="H7" s="50" t="s">
        <v>37</v>
      </c>
      <c r="I7" s="49" t="s">
        <v>38</v>
      </c>
      <c r="J7" s="101" t="s">
        <v>94</v>
      </c>
      <c r="K7" s="51" t="s">
        <v>28</v>
      </c>
      <c r="L7" s="49" t="s">
        <v>36</v>
      </c>
      <c r="M7" s="50" t="s">
        <v>37</v>
      </c>
      <c r="N7" s="49" t="s">
        <v>38</v>
      </c>
      <c r="O7" s="101" t="s">
        <v>94</v>
      </c>
      <c r="P7" s="51" t="s">
        <v>28</v>
      </c>
      <c r="Q7" s="765"/>
    </row>
    <row r="8" spans="1:17" ht="37.5" customHeight="1" x14ac:dyDescent="0.2">
      <c r="A8" s="763"/>
      <c r="B8" s="125" t="s">
        <v>39</v>
      </c>
      <c r="C8" s="103" t="s">
        <v>40</v>
      </c>
      <c r="D8" s="125" t="s">
        <v>41</v>
      </c>
      <c r="E8" s="18" t="s">
        <v>95</v>
      </c>
      <c r="F8" s="18" t="s">
        <v>29</v>
      </c>
      <c r="G8" s="35" t="s">
        <v>39</v>
      </c>
      <c r="H8" s="36" t="s">
        <v>40</v>
      </c>
      <c r="I8" s="35" t="s">
        <v>41</v>
      </c>
      <c r="J8" s="17" t="s">
        <v>95</v>
      </c>
      <c r="K8" s="18" t="s">
        <v>29</v>
      </c>
      <c r="L8" s="35" t="s">
        <v>39</v>
      </c>
      <c r="M8" s="36" t="s">
        <v>40</v>
      </c>
      <c r="N8" s="35" t="s">
        <v>41</v>
      </c>
      <c r="O8" s="17" t="s">
        <v>95</v>
      </c>
      <c r="P8" s="18" t="s">
        <v>29</v>
      </c>
      <c r="Q8" s="766"/>
    </row>
    <row r="9" spans="1:17" ht="16.5" customHeight="1" x14ac:dyDescent="0.2">
      <c r="A9" s="83" t="s">
        <v>68</v>
      </c>
      <c r="B9" s="126">
        <v>22.4</v>
      </c>
      <c r="C9" s="126">
        <v>8.5</v>
      </c>
      <c r="D9" s="126">
        <v>63.2</v>
      </c>
      <c r="E9" s="126">
        <v>5.9</v>
      </c>
      <c r="F9" s="20">
        <f>SUM(B9:E9)</f>
        <v>100</v>
      </c>
      <c r="G9" s="37">
        <v>20.5</v>
      </c>
      <c r="H9" s="19">
        <v>10.4</v>
      </c>
      <c r="I9" s="19">
        <v>60.4</v>
      </c>
      <c r="J9" s="19">
        <v>8.6999999999999993</v>
      </c>
      <c r="K9" s="21">
        <f t="shared" ref="K9:K15" si="0">SUM(G9:J9)</f>
        <v>100</v>
      </c>
      <c r="L9" s="37">
        <v>25.4</v>
      </c>
      <c r="M9" s="19">
        <v>5.6</v>
      </c>
      <c r="N9" s="19">
        <v>67.7</v>
      </c>
      <c r="O9" s="19">
        <v>1.3</v>
      </c>
      <c r="P9" s="20">
        <f t="shared" ref="P9:P15" si="1">SUM(L9:O9)</f>
        <v>100</v>
      </c>
      <c r="Q9" s="91" t="s">
        <v>69</v>
      </c>
    </row>
    <row r="10" spans="1:17" ht="16.5" customHeight="1" x14ac:dyDescent="0.2">
      <c r="A10" s="81" t="s">
        <v>70</v>
      </c>
      <c r="B10" s="127">
        <v>21.4</v>
      </c>
      <c r="C10" s="127">
        <v>11.4</v>
      </c>
      <c r="D10" s="127">
        <v>49.6</v>
      </c>
      <c r="E10" s="127">
        <v>17.600000000000001</v>
      </c>
      <c r="F10" s="23">
        <f t="shared" ref="F10:F15" si="2">SUM(B10:E10)</f>
        <v>100</v>
      </c>
      <c r="G10" s="38">
        <v>21</v>
      </c>
      <c r="H10" s="22">
        <v>12.9</v>
      </c>
      <c r="I10" s="22">
        <v>50.8</v>
      </c>
      <c r="J10" s="22">
        <v>15.3</v>
      </c>
      <c r="K10" s="24">
        <f t="shared" si="0"/>
        <v>99.999999999999986</v>
      </c>
      <c r="L10" s="38">
        <v>22.2</v>
      </c>
      <c r="M10" s="22">
        <v>8.9</v>
      </c>
      <c r="N10" s="22">
        <v>47.6</v>
      </c>
      <c r="O10" s="22">
        <v>21.3</v>
      </c>
      <c r="P10" s="23">
        <f t="shared" si="1"/>
        <v>100</v>
      </c>
      <c r="Q10" s="92" t="s">
        <v>71</v>
      </c>
    </row>
    <row r="11" spans="1:17" ht="16.5" customHeight="1" x14ac:dyDescent="0.2">
      <c r="A11" s="81" t="s">
        <v>72</v>
      </c>
      <c r="B11" s="127">
        <v>16.899999999999999</v>
      </c>
      <c r="C11" s="127">
        <v>10.8</v>
      </c>
      <c r="D11" s="127">
        <v>57.2</v>
      </c>
      <c r="E11" s="127">
        <v>15.1</v>
      </c>
      <c r="F11" s="23">
        <f t="shared" si="2"/>
        <v>100</v>
      </c>
      <c r="G11" s="38">
        <v>16.5</v>
      </c>
      <c r="H11" s="22">
        <v>12.3</v>
      </c>
      <c r="I11" s="22">
        <v>55.4</v>
      </c>
      <c r="J11" s="22">
        <v>15.8</v>
      </c>
      <c r="K11" s="24">
        <f t="shared" si="0"/>
        <v>100</v>
      </c>
      <c r="L11" s="38">
        <v>17.5</v>
      </c>
      <c r="M11" s="22">
        <v>8.1999999999999993</v>
      </c>
      <c r="N11" s="22">
        <v>60.3</v>
      </c>
      <c r="O11" s="22">
        <v>14</v>
      </c>
      <c r="P11" s="23">
        <f t="shared" si="1"/>
        <v>100</v>
      </c>
      <c r="Q11" s="92" t="s">
        <v>237</v>
      </c>
    </row>
    <row r="12" spans="1:17" ht="16.5" customHeight="1" x14ac:dyDescent="0.2">
      <c r="A12" s="81" t="s">
        <v>73</v>
      </c>
      <c r="B12" s="127">
        <v>17.399999999999999</v>
      </c>
      <c r="C12" s="127">
        <v>12.2</v>
      </c>
      <c r="D12" s="127">
        <v>49.7</v>
      </c>
      <c r="E12" s="127">
        <v>20.7</v>
      </c>
      <c r="F12" s="23">
        <f t="shared" si="2"/>
        <v>100</v>
      </c>
      <c r="G12" s="38">
        <v>16</v>
      </c>
      <c r="H12" s="22">
        <v>14</v>
      </c>
      <c r="I12" s="22">
        <v>48.6</v>
      </c>
      <c r="J12" s="22">
        <v>21.4</v>
      </c>
      <c r="K12" s="24">
        <f t="shared" si="0"/>
        <v>100</v>
      </c>
      <c r="L12" s="38">
        <v>19.7</v>
      </c>
      <c r="M12" s="22">
        <v>9.1</v>
      </c>
      <c r="N12" s="22">
        <v>51.5</v>
      </c>
      <c r="O12" s="22">
        <v>19.7</v>
      </c>
      <c r="P12" s="23">
        <f t="shared" si="1"/>
        <v>100</v>
      </c>
      <c r="Q12" s="92" t="s">
        <v>74</v>
      </c>
    </row>
    <row r="13" spans="1:17" ht="16.5" customHeight="1" x14ac:dyDescent="0.2">
      <c r="A13" s="81" t="s">
        <v>75</v>
      </c>
      <c r="B13" s="127">
        <v>16.2</v>
      </c>
      <c r="C13" s="127">
        <v>12.3</v>
      </c>
      <c r="D13" s="127">
        <v>47.6</v>
      </c>
      <c r="E13" s="127">
        <v>23.9</v>
      </c>
      <c r="F13" s="23">
        <f t="shared" si="2"/>
        <v>100</v>
      </c>
      <c r="G13" s="38">
        <v>13.7</v>
      </c>
      <c r="H13" s="22">
        <v>13.9</v>
      </c>
      <c r="I13" s="22">
        <v>47.7</v>
      </c>
      <c r="J13" s="22">
        <v>24.7</v>
      </c>
      <c r="K13" s="24">
        <f t="shared" si="0"/>
        <v>100.00000000000001</v>
      </c>
      <c r="L13" s="38">
        <v>20.3</v>
      </c>
      <c r="M13" s="22">
        <v>9.5</v>
      </c>
      <c r="N13" s="22">
        <v>47.5</v>
      </c>
      <c r="O13" s="22">
        <v>22.7</v>
      </c>
      <c r="P13" s="23">
        <f t="shared" si="1"/>
        <v>100</v>
      </c>
      <c r="Q13" s="92" t="s">
        <v>238</v>
      </c>
    </row>
    <row r="14" spans="1:17" ht="16.5" customHeight="1" x14ac:dyDescent="0.2">
      <c r="A14" s="81" t="s">
        <v>76</v>
      </c>
      <c r="B14" s="127">
        <v>16.3</v>
      </c>
      <c r="C14" s="127">
        <v>12.2</v>
      </c>
      <c r="D14" s="127">
        <v>47.8</v>
      </c>
      <c r="E14" s="127">
        <v>23.7</v>
      </c>
      <c r="F14" s="23">
        <f t="shared" si="2"/>
        <v>100</v>
      </c>
      <c r="G14" s="39">
        <v>14.3</v>
      </c>
      <c r="H14" s="40">
        <v>13.9</v>
      </c>
      <c r="I14" s="40">
        <v>46.1</v>
      </c>
      <c r="J14" s="22">
        <v>25.7</v>
      </c>
      <c r="K14" s="24">
        <f t="shared" si="0"/>
        <v>100.00000000000001</v>
      </c>
      <c r="L14" s="38">
        <v>19.7</v>
      </c>
      <c r="M14" s="22">
        <v>9.3000000000000007</v>
      </c>
      <c r="N14" s="22">
        <v>50.5</v>
      </c>
      <c r="O14" s="22">
        <v>20.5</v>
      </c>
      <c r="P14" s="23">
        <f t="shared" si="1"/>
        <v>100</v>
      </c>
      <c r="Q14" s="92" t="s">
        <v>77</v>
      </c>
    </row>
    <row r="15" spans="1:17" ht="16.5" customHeight="1" x14ac:dyDescent="0.2">
      <c r="A15" s="82" t="s">
        <v>18</v>
      </c>
      <c r="B15" s="128">
        <v>14.3</v>
      </c>
      <c r="C15" s="128">
        <v>9.3000000000000007</v>
      </c>
      <c r="D15" s="128">
        <v>64.900000000000006</v>
      </c>
      <c r="E15" s="128">
        <v>11.5</v>
      </c>
      <c r="F15" s="25">
        <f t="shared" si="2"/>
        <v>100</v>
      </c>
      <c r="G15" s="41">
        <v>11.9</v>
      </c>
      <c r="H15" s="42">
        <v>10.7</v>
      </c>
      <c r="I15" s="42">
        <v>62.1</v>
      </c>
      <c r="J15" s="42">
        <v>15.3</v>
      </c>
      <c r="K15" s="26">
        <f t="shared" si="0"/>
        <v>100</v>
      </c>
      <c r="L15" s="41">
        <v>18.2</v>
      </c>
      <c r="M15" s="42">
        <v>6.9</v>
      </c>
      <c r="N15" s="42">
        <v>69.5</v>
      </c>
      <c r="O15" s="42">
        <v>5.4</v>
      </c>
      <c r="P15" s="25">
        <f t="shared" si="1"/>
        <v>100</v>
      </c>
      <c r="Q15" s="93" t="s">
        <v>19</v>
      </c>
    </row>
    <row r="16" spans="1:17" ht="16.5" customHeight="1" x14ac:dyDescent="0.2">
      <c r="A16" s="865" t="s">
        <v>476</v>
      </c>
      <c r="B16" s="865"/>
      <c r="C16" s="865"/>
      <c r="D16" s="865"/>
      <c r="E16" s="865"/>
      <c r="F16" s="865"/>
      <c r="G16" s="866"/>
      <c r="H16" s="866"/>
      <c r="N16" s="758" t="s">
        <v>508</v>
      </c>
      <c r="O16" s="758"/>
      <c r="P16" s="758"/>
      <c r="Q16" s="758"/>
    </row>
    <row r="17" spans="1:17" ht="16.5" customHeight="1" x14ac:dyDescent="0.2">
      <c r="A17" s="867" t="s">
        <v>471</v>
      </c>
      <c r="B17" s="867"/>
      <c r="C17" s="867"/>
      <c r="D17" s="867"/>
      <c r="E17" s="867"/>
      <c r="F17" s="867"/>
      <c r="G17" s="868"/>
      <c r="H17" s="868"/>
      <c r="N17" s="757" t="s">
        <v>509</v>
      </c>
      <c r="O17" s="757"/>
      <c r="P17" s="757"/>
      <c r="Q17" s="757"/>
    </row>
  </sheetData>
  <mergeCells count="16">
    <mergeCell ref="N16:Q16"/>
    <mergeCell ref="N17:Q17"/>
    <mergeCell ref="A16:H16"/>
    <mergeCell ref="A17:H17"/>
    <mergeCell ref="A1:Q1"/>
    <mergeCell ref="A2:Q2"/>
    <mergeCell ref="G5:K5"/>
    <mergeCell ref="L5:P5"/>
    <mergeCell ref="G6:K6"/>
    <mergeCell ref="L6:P6"/>
    <mergeCell ref="B5:F5"/>
    <mergeCell ref="B6:F6"/>
    <mergeCell ref="B4:F4"/>
    <mergeCell ref="J4:P4"/>
    <mergeCell ref="A4:A8"/>
    <mergeCell ref="Q4:Q8"/>
  </mergeCells>
  <printOptions horizontalCentered="1"/>
  <pageMargins left="0.39370078740157499" right="0.39370078740157499" top="0.78740157480314998" bottom="0.59055118110236204" header="0.39370078740157499" footer="0.39370078740157499"/>
  <pageSetup paperSize="9" scale="92" firstPageNumber="47" orientation="landscape" r:id="rId1"/>
  <headerFooter>
    <oddHeader>&amp;L&amp;8PCBS: Rule of Law and Access to Justice survey, 2021
&amp;R&amp;K00+000ء&amp;8&amp;K01+000PCBS: مسح سيادة القانون والوصول إلى العدالة, 2021</oddHeader>
    <oddFooter>&amp;C&amp;P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Q20"/>
  <sheetViews>
    <sheetView rightToLeft="1" tabSelected="1" view="pageBreakPreview" zoomScaleNormal="100" zoomScaleSheetLayoutView="100" workbookViewId="0">
      <selection activeCell="E10" sqref="E10"/>
    </sheetView>
  </sheetViews>
  <sheetFormatPr defaultRowHeight="12.75" x14ac:dyDescent="0.2"/>
  <cols>
    <col min="1" max="1" width="15.125" style="52" customWidth="1"/>
    <col min="2" max="2" width="7.625" style="52" customWidth="1"/>
    <col min="3" max="3" width="7.125" style="52" customWidth="1"/>
    <col min="4" max="4" width="7.375" style="52" customWidth="1"/>
    <col min="5" max="5" width="5.875" style="52" customWidth="1"/>
    <col min="6" max="6" width="6.125" style="52" customWidth="1"/>
    <col min="7" max="9" width="7.25" style="10" customWidth="1"/>
    <col min="10" max="10" width="5" style="10" customWidth="1"/>
    <col min="11" max="11" width="6.125" style="10" customWidth="1"/>
    <col min="12" max="12" width="7.25" style="10" customWidth="1"/>
    <col min="13" max="13" width="8" style="10" customWidth="1"/>
    <col min="14" max="14" width="7.625" style="10" customWidth="1"/>
    <col min="15" max="15" width="5.875" style="10" customWidth="1"/>
    <col min="16" max="16" width="6.875" style="10" customWidth="1"/>
    <col min="17" max="17" width="19.125" style="10" customWidth="1"/>
    <col min="18" max="18" width="3" style="10" bestFit="1" customWidth="1"/>
    <col min="19" max="19" width="3.75" style="10" customWidth="1"/>
    <col min="20" max="20" width="4" style="10" customWidth="1"/>
    <col min="21" max="21" width="5.125" style="10" customWidth="1"/>
    <col min="22" max="23" width="5.625" style="10" customWidth="1"/>
    <col min="24" max="25" width="5.375" style="10" customWidth="1"/>
    <col min="26" max="26" width="4.375" style="10" customWidth="1"/>
    <col min="27" max="27" width="5.375" style="10" customWidth="1"/>
    <col min="28" max="28" width="6" style="10" customWidth="1"/>
    <col min="29" max="29" width="6.125" style="10" customWidth="1"/>
    <col min="30" max="253" width="9" style="10"/>
    <col min="254" max="254" width="21.625" style="10" customWidth="1"/>
    <col min="255" max="255" width="7.375" style="10" bestFit="1" customWidth="1"/>
    <col min="256" max="256" width="7.25" style="10" customWidth="1"/>
    <col min="257" max="257" width="6.125" style="10" customWidth="1"/>
    <col min="258" max="258" width="7.375" style="10" customWidth="1"/>
    <col min="259" max="259" width="7.75" style="10" customWidth="1"/>
    <col min="260" max="260" width="6.25" style="10" customWidth="1"/>
    <col min="261" max="261" width="7.625" style="10" customWidth="1"/>
    <col min="262" max="262" width="7" style="10" customWidth="1"/>
    <col min="263" max="263" width="5.75" style="10" customWidth="1"/>
    <col min="264" max="264" width="6.625" style="10" customWidth="1"/>
    <col min="265" max="265" width="7.875" style="10" customWidth="1"/>
    <col min="266" max="266" width="6.25" style="10" customWidth="1"/>
    <col min="267" max="267" width="7.25" style="10" customWidth="1"/>
    <col min="268" max="268" width="6.875" style="10" customWidth="1"/>
    <col min="269" max="269" width="6" style="10" customWidth="1"/>
    <col min="270" max="271" width="7.625" style="10" customWidth="1"/>
    <col min="272" max="272" width="7" style="10" customWidth="1"/>
    <col min="273" max="273" width="22.875" style="10" customWidth="1"/>
    <col min="274" max="274" width="3" style="10" bestFit="1" customWidth="1"/>
    <col min="275" max="275" width="3.75" style="10" customWidth="1"/>
    <col min="276" max="276" width="4" style="10" customWidth="1"/>
    <col min="277" max="277" width="5.125" style="10" customWidth="1"/>
    <col min="278" max="279" width="5.625" style="10" customWidth="1"/>
    <col min="280" max="281" width="5.375" style="10" customWidth="1"/>
    <col min="282" max="282" width="4.375" style="10" customWidth="1"/>
    <col min="283" max="283" width="5.375" style="10" customWidth="1"/>
    <col min="284" max="284" width="6" style="10" customWidth="1"/>
    <col min="285" max="285" width="6.125" style="10" customWidth="1"/>
    <col min="286" max="509" width="9" style="10"/>
    <col min="510" max="510" width="21.625" style="10" customWidth="1"/>
    <col min="511" max="511" width="7.375" style="10" bestFit="1" customWidth="1"/>
    <col min="512" max="512" width="7.25" style="10" customWidth="1"/>
    <col min="513" max="513" width="6.125" style="10" customWidth="1"/>
    <col min="514" max="514" width="7.375" style="10" customWidth="1"/>
    <col min="515" max="515" width="7.75" style="10" customWidth="1"/>
    <col min="516" max="516" width="6.25" style="10" customWidth="1"/>
    <col min="517" max="517" width="7.625" style="10" customWidth="1"/>
    <col min="518" max="518" width="7" style="10" customWidth="1"/>
    <col min="519" max="519" width="5.75" style="10" customWidth="1"/>
    <col min="520" max="520" width="6.625" style="10" customWidth="1"/>
    <col min="521" max="521" width="7.875" style="10" customWidth="1"/>
    <col min="522" max="522" width="6.25" style="10" customWidth="1"/>
    <col min="523" max="523" width="7.25" style="10" customWidth="1"/>
    <col min="524" max="524" width="6.875" style="10" customWidth="1"/>
    <col min="525" max="525" width="6" style="10" customWidth="1"/>
    <col min="526" max="527" width="7.625" style="10" customWidth="1"/>
    <col min="528" max="528" width="7" style="10" customWidth="1"/>
    <col min="529" max="529" width="22.875" style="10" customWidth="1"/>
    <col min="530" max="530" width="3" style="10" bestFit="1" customWidth="1"/>
    <col min="531" max="531" width="3.75" style="10" customWidth="1"/>
    <col min="532" max="532" width="4" style="10" customWidth="1"/>
    <col min="533" max="533" width="5.125" style="10" customWidth="1"/>
    <col min="534" max="535" width="5.625" style="10" customWidth="1"/>
    <col min="536" max="537" width="5.375" style="10" customWidth="1"/>
    <col min="538" max="538" width="4.375" style="10" customWidth="1"/>
    <col min="539" max="539" width="5.375" style="10" customWidth="1"/>
    <col min="540" max="540" width="6" style="10" customWidth="1"/>
    <col min="541" max="541" width="6.125" style="10" customWidth="1"/>
    <col min="542" max="765" width="9" style="10"/>
    <col min="766" max="766" width="21.625" style="10" customWidth="1"/>
    <col min="767" max="767" width="7.375" style="10" bestFit="1" customWidth="1"/>
    <col min="768" max="768" width="7.25" style="10" customWidth="1"/>
    <col min="769" max="769" width="6.125" style="10" customWidth="1"/>
    <col min="770" max="770" width="7.375" style="10" customWidth="1"/>
    <col min="771" max="771" width="7.75" style="10" customWidth="1"/>
    <col min="772" max="772" width="6.25" style="10" customWidth="1"/>
    <col min="773" max="773" width="7.625" style="10" customWidth="1"/>
    <col min="774" max="774" width="7" style="10" customWidth="1"/>
    <col min="775" max="775" width="5.75" style="10" customWidth="1"/>
    <col min="776" max="776" width="6.625" style="10" customWidth="1"/>
    <col min="777" max="777" width="7.875" style="10" customWidth="1"/>
    <col min="778" max="778" width="6.25" style="10" customWidth="1"/>
    <col min="779" max="779" width="7.25" style="10" customWidth="1"/>
    <col min="780" max="780" width="6.875" style="10" customWidth="1"/>
    <col min="781" max="781" width="6" style="10" customWidth="1"/>
    <col min="782" max="783" width="7.625" style="10" customWidth="1"/>
    <col min="784" max="784" width="7" style="10" customWidth="1"/>
    <col min="785" max="785" width="22.875" style="10" customWidth="1"/>
    <col min="786" max="786" width="3" style="10" bestFit="1" customWidth="1"/>
    <col min="787" max="787" width="3.75" style="10" customWidth="1"/>
    <col min="788" max="788" width="4" style="10" customWidth="1"/>
    <col min="789" max="789" width="5.125" style="10" customWidth="1"/>
    <col min="790" max="791" width="5.625" style="10" customWidth="1"/>
    <col min="792" max="793" width="5.375" style="10" customWidth="1"/>
    <col min="794" max="794" width="4.375" style="10" customWidth="1"/>
    <col min="795" max="795" width="5.375" style="10" customWidth="1"/>
    <col min="796" max="796" width="6" style="10" customWidth="1"/>
    <col min="797" max="797" width="6.125" style="10" customWidth="1"/>
    <col min="798" max="1021" width="9" style="10"/>
    <col min="1022" max="1022" width="21.625" style="10" customWidth="1"/>
    <col min="1023" max="1023" width="7.375" style="10" bestFit="1" customWidth="1"/>
    <col min="1024" max="1024" width="7.25" style="10" customWidth="1"/>
    <col min="1025" max="1025" width="6.125" style="10" customWidth="1"/>
    <col min="1026" max="1026" width="7.375" style="10" customWidth="1"/>
    <col min="1027" max="1027" width="7.75" style="10" customWidth="1"/>
    <col min="1028" max="1028" width="6.25" style="10" customWidth="1"/>
    <col min="1029" max="1029" width="7.625" style="10" customWidth="1"/>
    <col min="1030" max="1030" width="7" style="10" customWidth="1"/>
    <col min="1031" max="1031" width="5.75" style="10" customWidth="1"/>
    <col min="1032" max="1032" width="6.625" style="10" customWidth="1"/>
    <col min="1033" max="1033" width="7.875" style="10" customWidth="1"/>
    <col min="1034" max="1034" width="6.25" style="10" customWidth="1"/>
    <col min="1035" max="1035" width="7.25" style="10" customWidth="1"/>
    <col min="1036" max="1036" width="6.875" style="10" customWidth="1"/>
    <col min="1037" max="1037" width="6" style="10" customWidth="1"/>
    <col min="1038" max="1039" width="7.625" style="10" customWidth="1"/>
    <col min="1040" max="1040" width="7" style="10" customWidth="1"/>
    <col min="1041" max="1041" width="22.875" style="10" customWidth="1"/>
    <col min="1042" max="1042" width="3" style="10" bestFit="1" customWidth="1"/>
    <col min="1043" max="1043" width="3.75" style="10" customWidth="1"/>
    <col min="1044" max="1044" width="4" style="10" customWidth="1"/>
    <col min="1045" max="1045" width="5.125" style="10" customWidth="1"/>
    <col min="1046" max="1047" width="5.625" style="10" customWidth="1"/>
    <col min="1048" max="1049" width="5.375" style="10" customWidth="1"/>
    <col min="1050" max="1050" width="4.375" style="10" customWidth="1"/>
    <col min="1051" max="1051" width="5.375" style="10" customWidth="1"/>
    <col min="1052" max="1052" width="6" style="10" customWidth="1"/>
    <col min="1053" max="1053" width="6.125" style="10" customWidth="1"/>
    <col min="1054" max="1277" width="9" style="10"/>
    <col min="1278" max="1278" width="21.625" style="10" customWidth="1"/>
    <col min="1279" max="1279" width="7.375" style="10" bestFit="1" customWidth="1"/>
    <col min="1280" max="1280" width="7.25" style="10" customWidth="1"/>
    <col min="1281" max="1281" width="6.125" style="10" customWidth="1"/>
    <col min="1282" max="1282" width="7.375" style="10" customWidth="1"/>
    <col min="1283" max="1283" width="7.75" style="10" customWidth="1"/>
    <col min="1284" max="1284" width="6.25" style="10" customWidth="1"/>
    <col min="1285" max="1285" width="7.625" style="10" customWidth="1"/>
    <col min="1286" max="1286" width="7" style="10" customWidth="1"/>
    <col min="1287" max="1287" width="5.75" style="10" customWidth="1"/>
    <col min="1288" max="1288" width="6.625" style="10" customWidth="1"/>
    <col min="1289" max="1289" width="7.875" style="10" customWidth="1"/>
    <col min="1290" max="1290" width="6.25" style="10" customWidth="1"/>
    <col min="1291" max="1291" width="7.25" style="10" customWidth="1"/>
    <col min="1292" max="1292" width="6.875" style="10" customWidth="1"/>
    <col min="1293" max="1293" width="6" style="10" customWidth="1"/>
    <col min="1294" max="1295" width="7.625" style="10" customWidth="1"/>
    <col min="1296" max="1296" width="7" style="10" customWidth="1"/>
    <col min="1297" max="1297" width="22.875" style="10" customWidth="1"/>
    <col min="1298" max="1298" width="3" style="10" bestFit="1" customWidth="1"/>
    <col min="1299" max="1299" width="3.75" style="10" customWidth="1"/>
    <col min="1300" max="1300" width="4" style="10" customWidth="1"/>
    <col min="1301" max="1301" width="5.125" style="10" customWidth="1"/>
    <col min="1302" max="1303" width="5.625" style="10" customWidth="1"/>
    <col min="1304" max="1305" width="5.375" style="10" customWidth="1"/>
    <col min="1306" max="1306" width="4.375" style="10" customWidth="1"/>
    <col min="1307" max="1307" width="5.375" style="10" customWidth="1"/>
    <col min="1308" max="1308" width="6" style="10" customWidth="1"/>
    <col min="1309" max="1309" width="6.125" style="10" customWidth="1"/>
    <col min="1310" max="1533" width="9" style="10"/>
    <col min="1534" max="1534" width="21.625" style="10" customWidth="1"/>
    <col min="1535" max="1535" width="7.375" style="10" bestFit="1" customWidth="1"/>
    <col min="1536" max="1536" width="7.25" style="10" customWidth="1"/>
    <col min="1537" max="1537" width="6.125" style="10" customWidth="1"/>
    <col min="1538" max="1538" width="7.375" style="10" customWidth="1"/>
    <col min="1539" max="1539" width="7.75" style="10" customWidth="1"/>
    <col min="1540" max="1540" width="6.25" style="10" customWidth="1"/>
    <col min="1541" max="1541" width="7.625" style="10" customWidth="1"/>
    <col min="1542" max="1542" width="7" style="10" customWidth="1"/>
    <col min="1543" max="1543" width="5.75" style="10" customWidth="1"/>
    <col min="1544" max="1544" width="6.625" style="10" customWidth="1"/>
    <col min="1545" max="1545" width="7.875" style="10" customWidth="1"/>
    <col min="1546" max="1546" width="6.25" style="10" customWidth="1"/>
    <col min="1547" max="1547" width="7.25" style="10" customWidth="1"/>
    <col min="1548" max="1548" width="6.875" style="10" customWidth="1"/>
    <col min="1549" max="1549" width="6" style="10" customWidth="1"/>
    <col min="1550" max="1551" width="7.625" style="10" customWidth="1"/>
    <col min="1552" max="1552" width="7" style="10" customWidth="1"/>
    <col min="1553" max="1553" width="22.875" style="10" customWidth="1"/>
    <col min="1554" max="1554" width="3" style="10" bestFit="1" customWidth="1"/>
    <col min="1555" max="1555" width="3.75" style="10" customWidth="1"/>
    <col min="1556" max="1556" width="4" style="10" customWidth="1"/>
    <col min="1557" max="1557" width="5.125" style="10" customWidth="1"/>
    <col min="1558" max="1559" width="5.625" style="10" customWidth="1"/>
    <col min="1560" max="1561" width="5.375" style="10" customWidth="1"/>
    <col min="1562" max="1562" width="4.375" style="10" customWidth="1"/>
    <col min="1563" max="1563" width="5.375" style="10" customWidth="1"/>
    <col min="1564" max="1564" width="6" style="10" customWidth="1"/>
    <col min="1565" max="1565" width="6.125" style="10" customWidth="1"/>
    <col min="1566" max="1789" width="9" style="10"/>
    <col min="1790" max="1790" width="21.625" style="10" customWidth="1"/>
    <col min="1791" max="1791" width="7.375" style="10" bestFit="1" customWidth="1"/>
    <col min="1792" max="1792" width="7.25" style="10" customWidth="1"/>
    <col min="1793" max="1793" width="6.125" style="10" customWidth="1"/>
    <col min="1794" max="1794" width="7.375" style="10" customWidth="1"/>
    <col min="1795" max="1795" width="7.75" style="10" customWidth="1"/>
    <col min="1796" max="1796" width="6.25" style="10" customWidth="1"/>
    <col min="1797" max="1797" width="7.625" style="10" customWidth="1"/>
    <col min="1798" max="1798" width="7" style="10" customWidth="1"/>
    <col min="1799" max="1799" width="5.75" style="10" customWidth="1"/>
    <col min="1800" max="1800" width="6.625" style="10" customWidth="1"/>
    <col min="1801" max="1801" width="7.875" style="10" customWidth="1"/>
    <col min="1802" max="1802" width="6.25" style="10" customWidth="1"/>
    <col min="1803" max="1803" width="7.25" style="10" customWidth="1"/>
    <col min="1804" max="1804" width="6.875" style="10" customWidth="1"/>
    <col min="1805" max="1805" width="6" style="10" customWidth="1"/>
    <col min="1806" max="1807" width="7.625" style="10" customWidth="1"/>
    <col min="1808" max="1808" width="7" style="10" customWidth="1"/>
    <col min="1809" max="1809" width="22.875" style="10" customWidth="1"/>
    <col min="1810" max="1810" width="3" style="10" bestFit="1" customWidth="1"/>
    <col min="1811" max="1811" width="3.75" style="10" customWidth="1"/>
    <col min="1812" max="1812" width="4" style="10" customWidth="1"/>
    <col min="1813" max="1813" width="5.125" style="10" customWidth="1"/>
    <col min="1814" max="1815" width="5.625" style="10" customWidth="1"/>
    <col min="1816" max="1817" width="5.375" style="10" customWidth="1"/>
    <col min="1818" max="1818" width="4.375" style="10" customWidth="1"/>
    <col min="1819" max="1819" width="5.375" style="10" customWidth="1"/>
    <col min="1820" max="1820" width="6" style="10" customWidth="1"/>
    <col min="1821" max="1821" width="6.125" style="10" customWidth="1"/>
    <col min="1822" max="2045" width="9" style="10"/>
    <col min="2046" max="2046" width="21.625" style="10" customWidth="1"/>
    <col min="2047" max="2047" width="7.375" style="10" bestFit="1" customWidth="1"/>
    <col min="2048" max="2048" width="7.25" style="10" customWidth="1"/>
    <col min="2049" max="2049" width="6.125" style="10" customWidth="1"/>
    <col min="2050" max="2050" width="7.375" style="10" customWidth="1"/>
    <col min="2051" max="2051" width="7.75" style="10" customWidth="1"/>
    <col min="2052" max="2052" width="6.25" style="10" customWidth="1"/>
    <col min="2053" max="2053" width="7.625" style="10" customWidth="1"/>
    <col min="2054" max="2054" width="7" style="10" customWidth="1"/>
    <col min="2055" max="2055" width="5.75" style="10" customWidth="1"/>
    <col min="2056" max="2056" width="6.625" style="10" customWidth="1"/>
    <col min="2057" max="2057" width="7.875" style="10" customWidth="1"/>
    <col min="2058" max="2058" width="6.25" style="10" customWidth="1"/>
    <col min="2059" max="2059" width="7.25" style="10" customWidth="1"/>
    <col min="2060" max="2060" width="6.875" style="10" customWidth="1"/>
    <col min="2061" max="2061" width="6" style="10" customWidth="1"/>
    <col min="2062" max="2063" width="7.625" style="10" customWidth="1"/>
    <col min="2064" max="2064" width="7" style="10" customWidth="1"/>
    <col min="2065" max="2065" width="22.875" style="10" customWidth="1"/>
    <col min="2066" max="2066" width="3" style="10" bestFit="1" customWidth="1"/>
    <col min="2067" max="2067" width="3.75" style="10" customWidth="1"/>
    <col min="2068" max="2068" width="4" style="10" customWidth="1"/>
    <col min="2069" max="2069" width="5.125" style="10" customWidth="1"/>
    <col min="2070" max="2071" width="5.625" style="10" customWidth="1"/>
    <col min="2072" max="2073" width="5.375" style="10" customWidth="1"/>
    <col min="2074" max="2074" width="4.375" style="10" customWidth="1"/>
    <col min="2075" max="2075" width="5.375" style="10" customWidth="1"/>
    <col min="2076" max="2076" width="6" style="10" customWidth="1"/>
    <col min="2077" max="2077" width="6.125" style="10" customWidth="1"/>
    <col min="2078" max="2301" width="9" style="10"/>
    <col min="2302" max="2302" width="21.625" style="10" customWidth="1"/>
    <col min="2303" max="2303" width="7.375" style="10" bestFit="1" customWidth="1"/>
    <col min="2304" max="2304" width="7.25" style="10" customWidth="1"/>
    <col min="2305" max="2305" width="6.125" style="10" customWidth="1"/>
    <col min="2306" max="2306" width="7.375" style="10" customWidth="1"/>
    <col min="2307" max="2307" width="7.75" style="10" customWidth="1"/>
    <col min="2308" max="2308" width="6.25" style="10" customWidth="1"/>
    <col min="2309" max="2309" width="7.625" style="10" customWidth="1"/>
    <col min="2310" max="2310" width="7" style="10" customWidth="1"/>
    <col min="2311" max="2311" width="5.75" style="10" customWidth="1"/>
    <col min="2312" max="2312" width="6.625" style="10" customWidth="1"/>
    <col min="2313" max="2313" width="7.875" style="10" customWidth="1"/>
    <col min="2314" max="2314" width="6.25" style="10" customWidth="1"/>
    <col min="2315" max="2315" width="7.25" style="10" customWidth="1"/>
    <col min="2316" max="2316" width="6.875" style="10" customWidth="1"/>
    <col min="2317" max="2317" width="6" style="10" customWidth="1"/>
    <col min="2318" max="2319" width="7.625" style="10" customWidth="1"/>
    <col min="2320" max="2320" width="7" style="10" customWidth="1"/>
    <col min="2321" max="2321" width="22.875" style="10" customWidth="1"/>
    <col min="2322" max="2322" width="3" style="10" bestFit="1" customWidth="1"/>
    <col min="2323" max="2323" width="3.75" style="10" customWidth="1"/>
    <col min="2324" max="2324" width="4" style="10" customWidth="1"/>
    <col min="2325" max="2325" width="5.125" style="10" customWidth="1"/>
    <col min="2326" max="2327" width="5.625" style="10" customWidth="1"/>
    <col min="2328" max="2329" width="5.375" style="10" customWidth="1"/>
    <col min="2330" max="2330" width="4.375" style="10" customWidth="1"/>
    <col min="2331" max="2331" width="5.375" style="10" customWidth="1"/>
    <col min="2332" max="2332" width="6" style="10" customWidth="1"/>
    <col min="2333" max="2333" width="6.125" style="10" customWidth="1"/>
    <col min="2334" max="2557" width="9" style="10"/>
    <col min="2558" max="2558" width="21.625" style="10" customWidth="1"/>
    <col min="2559" max="2559" width="7.375" style="10" bestFit="1" customWidth="1"/>
    <col min="2560" max="2560" width="7.25" style="10" customWidth="1"/>
    <col min="2561" max="2561" width="6.125" style="10" customWidth="1"/>
    <col min="2562" max="2562" width="7.375" style="10" customWidth="1"/>
    <col min="2563" max="2563" width="7.75" style="10" customWidth="1"/>
    <col min="2564" max="2564" width="6.25" style="10" customWidth="1"/>
    <col min="2565" max="2565" width="7.625" style="10" customWidth="1"/>
    <col min="2566" max="2566" width="7" style="10" customWidth="1"/>
    <col min="2567" max="2567" width="5.75" style="10" customWidth="1"/>
    <col min="2568" max="2568" width="6.625" style="10" customWidth="1"/>
    <col min="2569" max="2569" width="7.875" style="10" customWidth="1"/>
    <col min="2570" max="2570" width="6.25" style="10" customWidth="1"/>
    <col min="2571" max="2571" width="7.25" style="10" customWidth="1"/>
    <col min="2572" max="2572" width="6.875" style="10" customWidth="1"/>
    <col min="2573" max="2573" width="6" style="10" customWidth="1"/>
    <col min="2574" max="2575" width="7.625" style="10" customWidth="1"/>
    <col min="2576" max="2576" width="7" style="10" customWidth="1"/>
    <col min="2577" max="2577" width="22.875" style="10" customWidth="1"/>
    <col min="2578" max="2578" width="3" style="10" bestFit="1" customWidth="1"/>
    <col min="2579" max="2579" width="3.75" style="10" customWidth="1"/>
    <col min="2580" max="2580" width="4" style="10" customWidth="1"/>
    <col min="2581" max="2581" width="5.125" style="10" customWidth="1"/>
    <col min="2582" max="2583" width="5.625" style="10" customWidth="1"/>
    <col min="2584" max="2585" width="5.375" style="10" customWidth="1"/>
    <col min="2586" max="2586" width="4.375" style="10" customWidth="1"/>
    <col min="2587" max="2587" width="5.375" style="10" customWidth="1"/>
    <col min="2588" max="2588" width="6" style="10" customWidth="1"/>
    <col min="2589" max="2589" width="6.125" style="10" customWidth="1"/>
    <col min="2590" max="2813" width="9" style="10"/>
    <col min="2814" max="2814" width="21.625" style="10" customWidth="1"/>
    <col min="2815" max="2815" width="7.375" style="10" bestFit="1" customWidth="1"/>
    <col min="2816" max="2816" width="7.25" style="10" customWidth="1"/>
    <col min="2817" max="2817" width="6.125" style="10" customWidth="1"/>
    <col min="2818" max="2818" width="7.375" style="10" customWidth="1"/>
    <col min="2819" max="2819" width="7.75" style="10" customWidth="1"/>
    <col min="2820" max="2820" width="6.25" style="10" customWidth="1"/>
    <col min="2821" max="2821" width="7.625" style="10" customWidth="1"/>
    <col min="2822" max="2822" width="7" style="10" customWidth="1"/>
    <col min="2823" max="2823" width="5.75" style="10" customWidth="1"/>
    <col min="2824" max="2824" width="6.625" style="10" customWidth="1"/>
    <col min="2825" max="2825" width="7.875" style="10" customWidth="1"/>
    <col min="2826" max="2826" width="6.25" style="10" customWidth="1"/>
    <col min="2827" max="2827" width="7.25" style="10" customWidth="1"/>
    <col min="2828" max="2828" width="6.875" style="10" customWidth="1"/>
    <col min="2829" max="2829" width="6" style="10" customWidth="1"/>
    <col min="2830" max="2831" width="7.625" style="10" customWidth="1"/>
    <col min="2832" max="2832" width="7" style="10" customWidth="1"/>
    <col min="2833" max="2833" width="22.875" style="10" customWidth="1"/>
    <col min="2834" max="2834" width="3" style="10" bestFit="1" customWidth="1"/>
    <col min="2835" max="2835" width="3.75" style="10" customWidth="1"/>
    <col min="2836" max="2836" width="4" style="10" customWidth="1"/>
    <col min="2837" max="2837" width="5.125" style="10" customWidth="1"/>
    <col min="2838" max="2839" width="5.625" style="10" customWidth="1"/>
    <col min="2840" max="2841" width="5.375" style="10" customWidth="1"/>
    <col min="2842" max="2842" width="4.375" style="10" customWidth="1"/>
    <col min="2843" max="2843" width="5.375" style="10" customWidth="1"/>
    <col min="2844" max="2844" width="6" style="10" customWidth="1"/>
    <col min="2845" max="2845" width="6.125" style="10" customWidth="1"/>
    <col min="2846" max="3069" width="9" style="10"/>
    <col min="3070" max="3070" width="21.625" style="10" customWidth="1"/>
    <col min="3071" max="3071" width="7.375" style="10" bestFit="1" customWidth="1"/>
    <col min="3072" max="3072" width="7.25" style="10" customWidth="1"/>
    <col min="3073" max="3073" width="6.125" style="10" customWidth="1"/>
    <col min="3074" max="3074" width="7.375" style="10" customWidth="1"/>
    <col min="3075" max="3075" width="7.75" style="10" customWidth="1"/>
    <col min="3076" max="3076" width="6.25" style="10" customWidth="1"/>
    <col min="3077" max="3077" width="7.625" style="10" customWidth="1"/>
    <col min="3078" max="3078" width="7" style="10" customWidth="1"/>
    <col min="3079" max="3079" width="5.75" style="10" customWidth="1"/>
    <col min="3080" max="3080" width="6.625" style="10" customWidth="1"/>
    <col min="3081" max="3081" width="7.875" style="10" customWidth="1"/>
    <col min="3082" max="3082" width="6.25" style="10" customWidth="1"/>
    <col min="3083" max="3083" width="7.25" style="10" customWidth="1"/>
    <col min="3084" max="3084" width="6.875" style="10" customWidth="1"/>
    <col min="3085" max="3085" width="6" style="10" customWidth="1"/>
    <col min="3086" max="3087" width="7.625" style="10" customWidth="1"/>
    <col min="3088" max="3088" width="7" style="10" customWidth="1"/>
    <col min="3089" max="3089" width="22.875" style="10" customWidth="1"/>
    <col min="3090" max="3090" width="3" style="10" bestFit="1" customWidth="1"/>
    <col min="3091" max="3091" width="3.75" style="10" customWidth="1"/>
    <col min="3092" max="3092" width="4" style="10" customWidth="1"/>
    <col min="3093" max="3093" width="5.125" style="10" customWidth="1"/>
    <col min="3094" max="3095" width="5.625" style="10" customWidth="1"/>
    <col min="3096" max="3097" width="5.375" style="10" customWidth="1"/>
    <col min="3098" max="3098" width="4.375" style="10" customWidth="1"/>
    <col min="3099" max="3099" width="5.375" style="10" customWidth="1"/>
    <col min="3100" max="3100" width="6" style="10" customWidth="1"/>
    <col min="3101" max="3101" width="6.125" style="10" customWidth="1"/>
    <col min="3102" max="3325" width="9" style="10"/>
    <col min="3326" max="3326" width="21.625" style="10" customWidth="1"/>
    <col min="3327" max="3327" width="7.375" style="10" bestFit="1" customWidth="1"/>
    <col min="3328" max="3328" width="7.25" style="10" customWidth="1"/>
    <col min="3329" max="3329" width="6.125" style="10" customWidth="1"/>
    <col min="3330" max="3330" width="7.375" style="10" customWidth="1"/>
    <col min="3331" max="3331" width="7.75" style="10" customWidth="1"/>
    <col min="3332" max="3332" width="6.25" style="10" customWidth="1"/>
    <col min="3333" max="3333" width="7.625" style="10" customWidth="1"/>
    <col min="3334" max="3334" width="7" style="10" customWidth="1"/>
    <col min="3335" max="3335" width="5.75" style="10" customWidth="1"/>
    <col min="3336" max="3336" width="6.625" style="10" customWidth="1"/>
    <col min="3337" max="3337" width="7.875" style="10" customWidth="1"/>
    <col min="3338" max="3338" width="6.25" style="10" customWidth="1"/>
    <col min="3339" max="3339" width="7.25" style="10" customWidth="1"/>
    <col min="3340" max="3340" width="6.875" style="10" customWidth="1"/>
    <col min="3341" max="3341" width="6" style="10" customWidth="1"/>
    <col min="3342" max="3343" width="7.625" style="10" customWidth="1"/>
    <col min="3344" max="3344" width="7" style="10" customWidth="1"/>
    <col min="3345" max="3345" width="22.875" style="10" customWidth="1"/>
    <col min="3346" max="3346" width="3" style="10" bestFit="1" customWidth="1"/>
    <col min="3347" max="3347" width="3.75" style="10" customWidth="1"/>
    <col min="3348" max="3348" width="4" style="10" customWidth="1"/>
    <col min="3349" max="3349" width="5.125" style="10" customWidth="1"/>
    <col min="3350" max="3351" width="5.625" style="10" customWidth="1"/>
    <col min="3352" max="3353" width="5.375" style="10" customWidth="1"/>
    <col min="3354" max="3354" width="4.375" style="10" customWidth="1"/>
    <col min="3355" max="3355" width="5.375" style="10" customWidth="1"/>
    <col min="3356" max="3356" width="6" style="10" customWidth="1"/>
    <col min="3357" max="3357" width="6.125" style="10" customWidth="1"/>
    <col min="3358" max="3581" width="9" style="10"/>
    <col min="3582" max="3582" width="21.625" style="10" customWidth="1"/>
    <col min="3583" max="3583" width="7.375" style="10" bestFit="1" customWidth="1"/>
    <col min="3584" max="3584" width="7.25" style="10" customWidth="1"/>
    <col min="3585" max="3585" width="6.125" style="10" customWidth="1"/>
    <col min="3586" max="3586" width="7.375" style="10" customWidth="1"/>
    <col min="3587" max="3587" width="7.75" style="10" customWidth="1"/>
    <col min="3588" max="3588" width="6.25" style="10" customWidth="1"/>
    <col min="3589" max="3589" width="7.625" style="10" customWidth="1"/>
    <col min="3590" max="3590" width="7" style="10" customWidth="1"/>
    <col min="3591" max="3591" width="5.75" style="10" customWidth="1"/>
    <col min="3592" max="3592" width="6.625" style="10" customWidth="1"/>
    <col min="3593" max="3593" width="7.875" style="10" customWidth="1"/>
    <col min="3594" max="3594" width="6.25" style="10" customWidth="1"/>
    <col min="3595" max="3595" width="7.25" style="10" customWidth="1"/>
    <col min="3596" max="3596" width="6.875" style="10" customWidth="1"/>
    <col min="3597" max="3597" width="6" style="10" customWidth="1"/>
    <col min="3598" max="3599" width="7.625" style="10" customWidth="1"/>
    <col min="3600" max="3600" width="7" style="10" customWidth="1"/>
    <col min="3601" max="3601" width="22.875" style="10" customWidth="1"/>
    <col min="3602" max="3602" width="3" style="10" bestFit="1" customWidth="1"/>
    <col min="3603" max="3603" width="3.75" style="10" customWidth="1"/>
    <col min="3604" max="3604" width="4" style="10" customWidth="1"/>
    <col min="3605" max="3605" width="5.125" style="10" customWidth="1"/>
    <col min="3606" max="3607" width="5.625" style="10" customWidth="1"/>
    <col min="3608" max="3609" width="5.375" style="10" customWidth="1"/>
    <col min="3610" max="3610" width="4.375" style="10" customWidth="1"/>
    <col min="3611" max="3611" width="5.375" style="10" customWidth="1"/>
    <col min="3612" max="3612" width="6" style="10" customWidth="1"/>
    <col min="3613" max="3613" width="6.125" style="10" customWidth="1"/>
    <col min="3614" max="3837" width="9" style="10"/>
    <col min="3838" max="3838" width="21.625" style="10" customWidth="1"/>
    <col min="3839" max="3839" width="7.375" style="10" bestFit="1" customWidth="1"/>
    <col min="3840" max="3840" width="7.25" style="10" customWidth="1"/>
    <col min="3841" max="3841" width="6.125" style="10" customWidth="1"/>
    <col min="3842" max="3842" width="7.375" style="10" customWidth="1"/>
    <col min="3843" max="3843" width="7.75" style="10" customWidth="1"/>
    <col min="3844" max="3844" width="6.25" style="10" customWidth="1"/>
    <col min="3845" max="3845" width="7.625" style="10" customWidth="1"/>
    <col min="3846" max="3846" width="7" style="10" customWidth="1"/>
    <col min="3847" max="3847" width="5.75" style="10" customWidth="1"/>
    <col min="3848" max="3848" width="6.625" style="10" customWidth="1"/>
    <col min="3849" max="3849" width="7.875" style="10" customWidth="1"/>
    <col min="3850" max="3850" width="6.25" style="10" customWidth="1"/>
    <col min="3851" max="3851" width="7.25" style="10" customWidth="1"/>
    <col min="3852" max="3852" width="6.875" style="10" customWidth="1"/>
    <col min="3853" max="3853" width="6" style="10" customWidth="1"/>
    <col min="3854" max="3855" width="7.625" style="10" customWidth="1"/>
    <col min="3856" max="3856" width="7" style="10" customWidth="1"/>
    <col min="3857" max="3857" width="22.875" style="10" customWidth="1"/>
    <col min="3858" max="3858" width="3" style="10" bestFit="1" customWidth="1"/>
    <col min="3859" max="3859" width="3.75" style="10" customWidth="1"/>
    <col min="3860" max="3860" width="4" style="10" customWidth="1"/>
    <col min="3861" max="3861" width="5.125" style="10" customWidth="1"/>
    <col min="3862" max="3863" width="5.625" style="10" customWidth="1"/>
    <col min="3864" max="3865" width="5.375" style="10" customWidth="1"/>
    <col min="3866" max="3866" width="4.375" style="10" customWidth="1"/>
    <col min="3867" max="3867" width="5.375" style="10" customWidth="1"/>
    <col min="3868" max="3868" width="6" style="10" customWidth="1"/>
    <col min="3869" max="3869" width="6.125" style="10" customWidth="1"/>
    <col min="3870" max="4093" width="9" style="10"/>
    <col min="4094" max="4094" width="21.625" style="10" customWidth="1"/>
    <col min="4095" max="4095" width="7.375" style="10" bestFit="1" customWidth="1"/>
    <col min="4096" max="4096" width="7.25" style="10" customWidth="1"/>
    <col min="4097" max="4097" width="6.125" style="10" customWidth="1"/>
    <col min="4098" max="4098" width="7.375" style="10" customWidth="1"/>
    <col min="4099" max="4099" width="7.75" style="10" customWidth="1"/>
    <col min="4100" max="4100" width="6.25" style="10" customWidth="1"/>
    <col min="4101" max="4101" width="7.625" style="10" customWidth="1"/>
    <col min="4102" max="4102" width="7" style="10" customWidth="1"/>
    <col min="4103" max="4103" width="5.75" style="10" customWidth="1"/>
    <col min="4104" max="4104" width="6.625" style="10" customWidth="1"/>
    <col min="4105" max="4105" width="7.875" style="10" customWidth="1"/>
    <col min="4106" max="4106" width="6.25" style="10" customWidth="1"/>
    <col min="4107" max="4107" width="7.25" style="10" customWidth="1"/>
    <col min="4108" max="4108" width="6.875" style="10" customWidth="1"/>
    <col min="4109" max="4109" width="6" style="10" customWidth="1"/>
    <col min="4110" max="4111" width="7.625" style="10" customWidth="1"/>
    <col min="4112" max="4112" width="7" style="10" customWidth="1"/>
    <col min="4113" max="4113" width="22.875" style="10" customWidth="1"/>
    <col min="4114" max="4114" width="3" style="10" bestFit="1" customWidth="1"/>
    <col min="4115" max="4115" width="3.75" style="10" customWidth="1"/>
    <col min="4116" max="4116" width="4" style="10" customWidth="1"/>
    <col min="4117" max="4117" width="5.125" style="10" customWidth="1"/>
    <col min="4118" max="4119" width="5.625" style="10" customWidth="1"/>
    <col min="4120" max="4121" width="5.375" style="10" customWidth="1"/>
    <col min="4122" max="4122" width="4.375" style="10" customWidth="1"/>
    <col min="4123" max="4123" width="5.375" style="10" customWidth="1"/>
    <col min="4124" max="4124" width="6" style="10" customWidth="1"/>
    <col min="4125" max="4125" width="6.125" style="10" customWidth="1"/>
    <col min="4126" max="4349" width="9" style="10"/>
    <col min="4350" max="4350" width="21.625" style="10" customWidth="1"/>
    <col min="4351" max="4351" width="7.375" style="10" bestFit="1" customWidth="1"/>
    <col min="4352" max="4352" width="7.25" style="10" customWidth="1"/>
    <col min="4353" max="4353" width="6.125" style="10" customWidth="1"/>
    <col min="4354" max="4354" width="7.375" style="10" customWidth="1"/>
    <col min="4355" max="4355" width="7.75" style="10" customWidth="1"/>
    <col min="4356" max="4356" width="6.25" style="10" customWidth="1"/>
    <col min="4357" max="4357" width="7.625" style="10" customWidth="1"/>
    <col min="4358" max="4358" width="7" style="10" customWidth="1"/>
    <col min="4359" max="4359" width="5.75" style="10" customWidth="1"/>
    <col min="4360" max="4360" width="6.625" style="10" customWidth="1"/>
    <col min="4361" max="4361" width="7.875" style="10" customWidth="1"/>
    <col min="4362" max="4362" width="6.25" style="10" customWidth="1"/>
    <col min="4363" max="4363" width="7.25" style="10" customWidth="1"/>
    <col min="4364" max="4364" width="6.875" style="10" customWidth="1"/>
    <col min="4365" max="4365" width="6" style="10" customWidth="1"/>
    <col min="4366" max="4367" width="7.625" style="10" customWidth="1"/>
    <col min="4368" max="4368" width="7" style="10" customWidth="1"/>
    <col min="4369" max="4369" width="22.875" style="10" customWidth="1"/>
    <col min="4370" max="4370" width="3" style="10" bestFit="1" customWidth="1"/>
    <col min="4371" max="4371" width="3.75" style="10" customWidth="1"/>
    <col min="4372" max="4372" width="4" style="10" customWidth="1"/>
    <col min="4373" max="4373" width="5.125" style="10" customWidth="1"/>
    <col min="4374" max="4375" width="5.625" style="10" customWidth="1"/>
    <col min="4376" max="4377" width="5.375" style="10" customWidth="1"/>
    <col min="4378" max="4378" width="4.375" style="10" customWidth="1"/>
    <col min="4379" max="4379" width="5.375" style="10" customWidth="1"/>
    <col min="4380" max="4380" width="6" style="10" customWidth="1"/>
    <col min="4381" max="4381" width="6.125" style="10" customWidth="1"/>
    <col min="4382" max="4605" width="9" style="10"/>
    <col min="4606" max="4606" width="21.625" style="10" customWidth="1"/>
    <col min="4607" max="4607" width="7.375" style="10" bestFit="1" customWidth="1"/>
    <col min="4608" max="4608" width="7.25" style="10" customWidth="1"/>
    <col min="4609" max="4609" width="6.125" style="10" customWidth="1"/>
    <col min="4610" max="4610" width="7.375" style="10" customWidth="1"/>
    <col min="4611" max="4611" width="7.75" style="10" customWidth="1"/>
    <col min="4612" max="4612" width="6.25" style="10" customWidth="1"/>
    <col min="4613" max="4613" width="7.625" style="10" customWidth="1"/>
    <col min="4614" max="4614" width="7" style="10" customWidth="1"/>
    <col min="4615" max="4615" width="5.75" style="10" customWidth="1"/>
    <col min="4616" max="4616" width="6.625" style="10" customWidth="1"/>
    <col min="4617" max="4617" width="7.875" style="10" customWidth="1"/>
    <col min="4618" max="4618" width="6.25" style="10" customWidth="1"/>
    <col min="4619" max="4619" width="7.25" style="10" customWidth="1"/>
    <col min="4620" max="4620" width="6.875" style="10" customWidth="1"/>
    <col min="4621" max="4621" width="6" style="10" customWidth="1"/>
    <col min="4622" max="4623" width="7.625" style="10" customWidth="1"/>
    <col min="4624" max="4624" width="7" style="10" customWidth="1"/>
    <col min="4625" max="4625" width="22.875" style="10" customWidth="1"/>
    <col min="4626" max="4626" width="3" style="10" bestFit="1" customWidth="1"/>
    <col min="4627" max="4627" width="3.75" style="10" customWidth="1"/>
    <col min="4628" max="4628" width="4" style="10" customWidth="1"/>
    <col min="4629" max="4629" width="5.125" style="10" customWidth="1"/>
    <col min="4630" max="4631" width="5.625" style="10" customWidth="1"/>
    <col min="4632" max="4633" width="5.375" style="10" customWidth="1"/>
    <col min="4634" max="4634" width="4.375" style="10" customWidth="1"/>
    <col min="4635" max="4635" width="5.375" style="10" customWidth="1"/>
    <col min="4636" max="4636" width="6" style="10" customWidth="1"/>
    <col min="4637" max="4637" width="6.125" style="10" customWidth="1"/>
    <col min="4638" max="4861" width="9" style="10"/>
    <col min="4862" max="4862" width="21.625" style="10" customWidth="1"/>
    <col min="4863" max="4863" width="7.375" style="10" bestFit="1" customWidth="1"/>
    <col min="4864" max="4864" width="7.25" style="10" customWidth="1"/>
    <col min="4865" max="4865" width="6.125" style="10" customWidth="1"/>
    <col min="4866" max="4866" width="7.375" style="10" customWidth="1"/>
    <col min="4867" max="4867" width="7.75" style="10" customWidth="1"/>
    <col min="4868" max="4868" width="6.25" style="10" customWidth="1"/>
    <col min="4869" max="4869" width="7.625" style="10" customWidth="1"/>
    <col min="4870" max="4870" width="7" style="10" customWidth="1"/>
    <col min="4871" max="4871" width="5.75" style="10" customWidth="1"/>
    <col min="4872" max="4872" width="6.625" style="10" customWidth="1"/>
    <col min="4873" max="4873" width="7.875" style="10" customWidth="1"/>
    <col min="4874" max="4874" width="6.25" style="10" customWidth="1"/>
    <col min="4875" max="4875" width="7.25" style="10" customWidth="1"/>
    <col min="4876" max="4876" width="6.875" style="10" customWidth="1"/>
    <col min="4877" max="4877" width="6" style="10" customWidth="1"/>
    <col min="4878" max="4879" width="7.625" style="10" customWidth="1"/>
    <col min="4880" max="4880" width="7" style="10" customWidth="1"/>
    <col min="4881" max="4881" width="22.875" style="10" customWidth="1"/>
    <col min="4882" max="4882" width="3" style="10" bestFit="1" customWidth="1"/>
    <col min="4883" max="4883" width="3.75" style="10" customWidth="1"/>
    <col min="4884" max="4884" width="4" style="10" customWidth="1"/>
    <col min="4885" max="4885" width="5.125" style="10" customWidth="1"/>
    <col min="4886" max="4887" width="5.625" style="10" customWidth="1"/>
    <col min="4888" max="4889" width="5.375" style="10" customWidth="1"/>
    <col min="4890" max="4890" width="4.375" style="10" customWidth="1"/>
    <col min="4891" max="4891" width="5.375" style="10" customWidth="1"/>
    <col min="4892" max="4892" width="6" style="10" customWidth="1"/>
    <col min="4893" max="4893" width="6.125" style="10" customWidth="1"/>
    <col min="4894" max="5117" width="9" style="10"/>
    <col min="5118" max="5118" width="21.625" style="10" customWidth="1"/>
    <col min="5119" max="5119" width="7.375" style="10" bestFit="1" customWidth="1"/>
    <col min="5120" max="5120" width="7.25" style="10" customWidth="1"/>
    <col min="5121" max="5121" width="6.125" style="10" customWidth="1"/>
    <col min="5122" max="5122" width="7.375" style="10" customWidth="1"/>
    <col min="5123" max="5123" width="7.75" style="10" customWidth="1"/>
    <col min="5124" max="5124" width="6.25" style="10" customWidth="1"/>
    <col min="5125" max="5125" width="7.625" style="10" customWidth="1"/>
    <col min="5126" max="5126" width="7" style="10" customWidth="1"/>
    <col min="5127" max="5127" width="5.75" style="10" customWidth="1"/>
    <col min="5128" max="5128" width="6.625" style="10" customWidth="1"/>
    <col min="5129" max="5129" width="7.875" style="10" customWidth="1"/>
    <col min="5130" max="5130" width="6.25" style="10" customWidth="1"/>
    <col min="5131" max="5131" width="7.25" style="10" customWidth="1"/>
    <col min="5132" max="5132" width="6.875" style="10" customWidth="1"/>
    <col min="5133" max="5133" width="6" style="10" customWidth="1"/>
    <col min="5134" max="5135" width="7.625" style="10" customWidth="1"/>
    <col min="5136" max="5136" width="7" style="10" customWidth="1"/>
    <col min="5137" max="5137" width="22.875" style="10" customWidth="1"/>
    <col min="5138" max="5138" width="3" style="10" bestFit="1" customWidth="1"/>
    <col min="5139" max="5139" width="3.75" style="10" customWidth="1"/>
    <col min="5140" max="5140" width="4" style="10" customWidth="1"/>
    <col min="5141" max="5141" width="5.125" style="10" customWidth="1"/>
    <col min="5142" max="5143" width="5.625" style="10" customWidth="1"/>
    <col min="5144" max="5145" width="5.375" style="10" customWidth="1"/>
    <col min="5146" max="5146" width="4.375" style="10" customWidth="1"/>
    <col min="5147" max="5147" width="5.375" style="10" customWidth="1"/>
    <col min="5148" max="5148" width="6" style="10" customWidth="1"/>
    <col min="5149" max="5149" width="6.125" style="10" customWidth="1"/>
    <col min="5150" max="5373" width="9" style="10"/>
    <col min="5374" max="5374" width="21.625" style="10" customWidth="1"/>
    <col min="5375" max="5375" width="7.375" style="10" bestFit="1" customWidth="1"/>
    <col min="5376" max="5376" width="7.25" style="10" customWidth="1"/>
    <col min="5377" max="5377" width="6.125" style="10" customWidth="1"/>
    <col min="5378" max="5378" width="7.375" style="10" customWidth="1"/>
    <col min="5379" max="5379" width="7.75" style="10" customWidth="1"/>
    <col min="5380" max="5380" width="6.25" style="10" customWidth="1"/>
    <col min="5381" max="5381" width="7.625" style="10" customWidth="1"/>
    <col min="5382" max="5382" width="7" style="10" customWidth="1"/>
    <col min="5383" max="5383" width="5.75" style="10" customWidth="1"/>
    <col min="5384" max="5384" width="6.625" style="10" customWidth="1"/>
    <col min="5385" max="5385" width="7.875" style="10" customWidth="1"/>
    <col min="5386" max="5386" width="6.25" style="10" customWidth="1"/>
    <col min="5387" max="5387" width="7.25" style="10" customWidth="1"/>
    <col min="5388" max="5388" width="6.875" style="10" customWidth="1"/>
    <col min="5389" max="5389" width="6" style="10" customWidth="1"/>
    <col min="5390" max="5391" width="7.625" style="10" customWidth="1"/>
    <col min="5392" max="5392" width="7" style="10" customWidth="1"/>
    <col min="5393" max="5393" width="22.875" style="10" customWidth="1"/>
    <col min="5394" max="5394" width="3" style="10" bestFit="1" customWidth="1"/>
    <col min="5395" max="5395" width="3.75" style="10" customWidth="1"/>
    <col min="5396" max="5396" width="4" style="10" customWidth="1"/>
    <col min="5397" max="5397" width="5.125" style="10" customWidth="1"/>
    <col min="5398" max="5399" width="5.625" style="10" customWidth="1"/>
    <col min="5400" max="5401" width="5.375" style="10" customWidth="1"/>
    <col min="5402" max="5402" width="4.375" style="10" customWidth="1"/>
    <col min="5403" max="5403" width="5.375" style="10" customWidth="1"/>
    <col min="5404" max="5404" width="6" style="10" customWidth="1"/>
    <col min="5405" max="5405" width="6.125" style="10" customWidth="1"/>
    <col min="5406" max="5629" width="9" style="10"/>
    <col min="5630" max="5630" width="21.625" style="10" customWidth="1"/>
    <col min="5631" max="5631" width="7.375" style="10" bestFit="1" customWidth="1"/>
    <col min="5632" max="5632" width="7.25" style="10" customWidth="1"/>
    <col min="5633" max="5633" width="6.125" style="10" customWidth="1"/>
    <col min="5634" max="5634" width="7.375" style="10" customWidth="1"/>
    <col min="5635" max="5635" width="7.75" style="10" customWidth="1"/>
    <col min="5636" max="5636" width="6.25" style="10" customWidth="1"/>
    <col min="5637" max="5637" width="7.625" style="10" customWidth="1"/>
    <col min="5638" max="5638" width="7" style="10" customWidth="1"/>
    <col min="5639" max="5639" width="5.75" style="10" customWidth="1"/>
    <col min="5640" max="5640" width="6.625" style="10" customWidth="1"/>
    <col min="5641" max="5641" width="7.875" style="10" customWidth="1"/>
    <col min="5642" max="5642" width="6.25" style="10" customWidth="1"/>
    <col min="5643" max="5643" width="7.25" style="10" customWidth="1"/>
    <col min="5644" max="5644" width="6.875" style="10" customWidth="1"/>
    <col min="5645" max="5645" width="6" style="10" customWidth="1"/>
    <col min="5646" max="5647" width="7.625" style="10" customWidth="1"/>
    <col min="5648" max="5648" width="7" style="10" customWidth="1"/>
    <col min="5649" max="5649" width="22.875" style="10" customWidth="1"/>
    <col min="5650" max="5650" width="3" style="10" bestFit="1" customWidth="1"/>
    <col min="5651" max="5651" width="3.75" style="10" customWidth="1"/>
    <col min="5652" max="5652" width="4" style="10" customWidth="1"/>
    <col min="5653" max="5653" width="5.125" style="10" customWidth="1"/>
    <col min="5654" max="5655" width="5.625" style="10" customWidth="1"/>
    <col min="5656" max="5657" width="5.375" style="10" customWidth="1"/>
    <col min="5658" max="5658" width="4.375" style="10" customWidth="1"/>
    <col min="5659" max="5659" width="5.375" style="10" customWidth="1"/>
    <col min="5660" max="5660" width="6" style="10" customWidth="1"/>
    <col min="5661" max="5661" width="6.125" style="10" customWidth="1"/>
    <col min="5662" max="5885" width="9" style="10"/>
    <col min="5886" max="5886" width="21.625" style="10" customWidth="1"/>
    <col min="5887" max="5887" width="7.375" style="10" bestFit="1" customWidth="1"/>
    <col min="5888" max="5888" width="7.25" style="10" customWidth="1"/>
    <col min="5889" max="5889" width="6.125" style="10" customWidth="1"/>
    <col min="5890" max="5890" width="7.375" style="10" customWidth="1"/>
    <col min="5891" max="5891" width="7.75" style="10" customWidth="1"/>
    <col min="5892" max="5892" width="6.25" style="10" customWidth="1"/>
    <col min="5893" max="5893" width="7.625" style="10" customWidth="1"/>
    <col min="5894" max="5894" width="7" style="10" customWidth="1"/>
    <col min="5895" max="5895" width="5.75" style="10" customWidth="1"/>
    <col min="5896" max="5896" width="6.625" style="10" customWidth="1"/>
    <col min="5897" max="5897" width="7.875" style="10" customWidth="1"/>
    <col min="5898" max="5898" width="6.25" style="10" customWidth="1"/>
    <col min="5899" max="5899" width="7.25" style="10" customWidth="1"/>
    <col min="5900" max="5900" width="6.875" style="10" customWidth="1"/>
    <col min="5901" max="5901" width="6" style="10" customWidth="1"/>
    <col min="5902" max="5903" width="7.625" style="10" customWidth="1"/>
    <col min="5904" max="5904" width="7" style="10" customWidth="1"/>
    <col min="5905" max="5905" width="22.875" style="10" customWidth="1"/>
    <col min="5906" max="5906" width="3" style="10" bestFit="1" customWidth="1"/>
    <col min="5907" max="5907" width="3.75" style="10" customWidth="1"/>
    <col min="5908" max="5908" width="4" style="10" customWidth="1"/>
    <col min="5909" max="5909" width="5.125" style="10" customWidth="1"/>
    <col min="5910" max="5911" width="5.625" style="10" customWidth="1"/>
    <col min="5912" max="5913" width="5.375" style="10" customWidth="1"/>
    <col min="5914" max="5914" width="4.375" style="10" customWidth="1"/>
    <col min="5915" max="5915" width="5.375" style="10" customWidth="1"/>
    <col min="5916" max="5916" width="6" style="10" customWidth="1"/>
    <col min="5917" max="5917" width="6.125" style="10" customWidth="1"/>
    <col min="5918" max="6141" width="9" style="10"/>
    <col min="6142" max="6142" width="21.625" style="10" customWidth="1"/>
    <col min="6143" max="6143" width="7.375" style="10" bestFit="1" customWidth="1"/>
    <col min="6144" max="6144" width="7.25" style="10" customWidth="1"/>
    <col min="6145" max="6145" width="6.125" style="10" customWidth="1"/>
    <col min="6146" max="6146" width="7.375" style="10" customWidth="1"/>
    <col min="6147" max="6147" width="7.75" style="10" customWidth="1"/>
    <col min="6148" max="6148" width="6.25" style="10" customWidth="1"/>
    <col min="6149" max="6149" width="7.625" style="10" customWidth="1"/>
    <col min="6150" max="6150" width="7" style="10" customWidth="1"/>
    <col min="6151" max="6151" width="5.75" style="10" customWidth="1"/>
    <col min="6152" max="6152" width="6.625" style="10" customWidth="1"/>
    <col min="6153" max="6153" width="7.875" style="10" customWidth="1"/>
    <col min="6154" max="6154" width="6.25" style="10" customWidth="1"/>
    <col min="6155" max="6155" width="7.25" style="10" customWidth="1"/>
    <col min="6156" max="6156" width="6.875" style="10" customWidth="1"/>
    <col min="6157" max="6157" width="6" style="10" customWidth="1"/>
    <col min="6158" max="6159" width="7.625" style="10" customWidth="1"/>
    <col min="6160" max="6160" width="7" style="10" customWidth="1"/>
    <col min="6161" max="6161" width="22.875" style="10" customWidth="1"/>
    <col min="6162" max="6162" width="3" style="10" bestFit="1" customWidth="1"/>
    <col min="6163" max="6163" width="3.75" style="10" customWidth="1"/>
    <col min="6164" max="6164" width="4" style="10" customWidth="1"/>
    <col min="6165" max="6165" width="5.125" style="10" customWidth="1"/>
    <col min="6166" max="6167" width="5.625" style="10" customWidth="1"/>
    <col min="6168" max="6169" width="5.375" style="10" customWidth="1"/>
    <col min="6170" max="6170" width="4.375" style="10" customWidth="1"/>
    <col min="6171" max="6171" width="5.375" style="10" customWidth="1"/>
    <col min="6172" max="6172" width="6" style="10" customWidth="1"/>
    <col min="6173" max="6173" width="6.125" style="10" customWidth="1"/>
    <col min="6174" max="6397" width="9" style="10"/>
    <col min="6398" max="6398" width="21.625" style="10" customWidth="1"/>
    <col min="6399" max="6399" width="7.375" style="10" bestFit="1" customWidth="1"/>
    <col min="6400" max="6400" width="7.25" style="10" customWidth="1"/>
    <col min="6401" max="6401" width="6.125" style="10" customWidth="1"/>
    <col min="6402" max="6402" width="7.375" style="10" customWidth="1"/>
    <col min="6403" max="6403" width="7.75" style="10" customWidth="1"/>
    <col min="6404" max="6404" width="6.25" style="10" customWidth="1"/>
    <col min="6405" max="6405" width="7.625" style="10" customWidth="1"/>
    <col min="6406" max="6406" width="7" style="10" customWidth="1"/>
    <col min="6407" max="6407" width="5.75" style="10" customWidth="1"/>
    <col min="6408" max="6408" width="6.625" style="10" customWidth="1"/>
    <col min="6409" max="6409" width="7.875" style="10" customWidth="1"/>
    <col min="6410" max="6410" width="6.25" style="10" customWidth="1"/>
    <col min="6411" max="6411" width="7.25" style="10" customWidth="1"/>
    <col min="6412" max="6412" width="6.875" style="10" customWidth="1"/>
    <col min="6413" max="6413" width="6" style="10" customWidth="1"/>
    <col min="6414" max="6415" width="7.625" style="10" customWidth="1"/>
    <col min="6416" max="6416" width="7" style="10" customWidth="1"/>
    <col min="6417" max="6417" width="22.875" style="10" customWidth="1"/>
    <col min="6418" max="6418" width="3" style="10" bestFit="1" customWidth="1"/>
    <col min="6419" max="6419" width="3.75" style="10" customWidth="1"/>
    <col min="6420" max="6420" width="4" style="10" customWidth="1"/>
    <col min="6421" max="6421" width="5.125" style="10" customWidth="1"/>
    <col min="6422" max="6423" width="5.625" style="10" customWidth="1"/>
    <col min="6424" max="6425" width="5.375" style="10" customWidth="1"/>
    <col min="6426" max="6426" width="4.375" style="10" customWidth="1"/>
    <col min="6427" max="6427" width="5.375" style="10" customWidth="1"/>
    <col min="6428" max="6428" width="6" style="10" customWidth="1"/>
    <col min="6429" max="6429" width="6.125" style="10" customWidth="1"/>
    <col min="6430" max="6653" width="9" style="10"/>
    <col min="6654" max="6654" width="21.625" style="10" customWidth="1"/>
    <col min="6655" max="6655" width="7.375" style="10" bestFit="1" customWidth="1"/>
    <col min="6656" max="6656" width="7.25" style="10" customWidth="1"/>
    <col min="6657" max="6657" width="6.125" style="10" customWidth="1"/>
    <col min="6658" max="6658" width="7.375" style="10" customWidth="1"/>
    <col min="6659" max="6659" width="7.75" style="10" customWidth="1"/>
    <col min="6660" max="6660" width="6.25" style="10" customWidth="1"/>
    <col min="6661" max="6661" width="7.625" style="10" customWidth="1"/>
    <col min="6662" max="6662" width="7" style="10" customWidth="1"/>
    <col min="6663" max="6663" width="5.75" style="10" customWidth="1"/>
    <col min="6664" max="6664" width="6.625" style="10" customWidth="1"/>
    <col min="6665" max="6665" width="7.875" style="10" customWidth="1"/>
    <col min="6666" max="6666" width="6.25" style="10" customWidth="1"/>
    <col min="6667" max="6667" width="7.25" style="10" customWidth="1"/>
    <col min="6668" max="6668" width="6.875" style="10" customWidth="1"/>
    <col min="6669" max="6669" width="6" style="10" customWidth="1"/>
    <col min="6670" max="6671" width="7.625" style="10" customWidth="1"/>
    <col min="6672" max="6672" width="7" style="10" customWidth="1"/>
    <col min="6673" max="6673" width="22.875" style="10" customWidth="1"/>
    <col min="6674" max="6674" width="3" style="10" bestFit="1" customWidth="1"/>
    <col min="6675" max="6675" width="3.75" style="10" customWidth="1"/>
    <col min="6676" max="6676" width="4" style="10" customWidth="1"/>
    <col min="6677" max="6677" width="5.125" style="10" customWidth="1"/>
    <col min="6678" max="6679" width="5.625" style="10" customWidth="1"/>
    <col min="6680" max="6681" width="5.375" style="10" customWidth="1"/>
    <col min="6682" max="6682" width="4.375" style="10" customWidth="1"/>
    <col min="6683" max="6683" width="5.375" style="10" customWidth="1"/>
    <col min="6684" max="6684" width="6" style="10" customWidth="1"/>
    <col min="6685" max="6685" width="6.125" style="10" customWidth="1"/>
    <col min="6686" max="6909" width="9" style="10"/>
    <col min="6910" max="6910" width="21.625" style="10" customWidth="1"/>
    <col min="6911" max="6911" width="7.375" style="10" bestFit="1" customWidth="1"/>
    <col min="6912" max="6912" width="7.25" style="10" customWidth="1"/>
    <col min="6913" max="6913" width="6.125" style="10" customWidth="1"/>
    <col min="6914" max="6914" width="7.375" style="10" customWidth="1"/>
    <col min="6915" max="6915" width="7.75" style="10" customWidth="1"/>
    <col min="6916" max="6916" width="6.25" style="10" customWidth="1"/>
    <col min="6917" max="6917" width="7.625" style="10" customWidth="1"/>
    <col min="6918" max="6918" width="7" style="10" customWidth="1"/>
    <col min="6919" max="6919" width="5.75" style="10" customWidth="1"/>
    <col min="6920" max="6920" width="6.625" style="10" customWidth="1"/>
    <col min="6921" max="6921" width="7.875" style="10" customWidth="1"/>
    <col min="6922" max="6922" width="6.25" style="10" customWidth="1"/>
    <col min="6923" max="6923" width="7.25" style="10" customWidth="1"/>
    <col min="6924" max="6924" width="6.875" style="10" customWidth="1"/>
    <col min="6925" max="6925" width="6" style="10" customWidth="1"/>
    <col min="6926" max="6927" width="7.625" style="10" customWidth="1"/>
    <col min="6928" max="6928" width="7" style="10" customWidth="1"/>
    <col min="6929" max="6929" width="22.875" style="10" customWidth="1"/>
    <col min="6930" max="6930" width="3" style="10" bestFit="1" customWidth="1"/>
    <col min="6931" max="6931" width="3.75" style="10" customWidth="1"/>
    <col min="6932" max="6932" width="4" style="10" customWidth="1"/>
    <col min="6933" max="6933" width="5.125" style="10" customWidth="1"/>
    <col min="6934" max="6935" width="5.625" style="10" customWidth="1"/>
    <col min="6936" max="6937" width="5.375" style="10" customWidth="1"/>
    <col min="6938" max="6938" width="4.375" style="10" customWidth="1"/>
    <col min="6939" max="6939" width="5.375" style="10" customWidth="1"/>
    <col min="6940" max="6940" width="6" style="10" customWidth="1"/>
    <col min="6941" max="6941" width="6.125" style="10" customWidth="1"/>
    <col min="6942" max="7165" width="9" style="10"/>
    <col min="7166" max="7166" width="21.625" style="10" customWidth="1"/>
    <col min="7167" max="7167" width="7.375" style="10" bestFit="1" customWidth="1"/>
    <col min="7168" max="7168" width="7.25" style="10" customWidth="1"/>
    <col min="7169" max="7169" width="6.125" style="10" customWidth="1"/>
    <col min="7170" max="7170" width="7.375" style="10" customWidth="1"/>
    <col min="7171" max="7171" width="7.75" style="10" customWidth="1"/>
    <col min="7172" max="7172" width="6.25" style="10" customWidth="1"/>
    <col min="7173" max="7173" width="7.625" style="10" customWidth="1"/>
    <col min="7174" max="7174" width="7" style="10" customWidth="1"/>
    <col min="7175" max="7175" width="5.75" style="10" customWidth="1"/>
    <col min="7176" max="7176" width="6.625" style="10" customWidth="1"/>
    <col min="7177" max="7177" width="7.875" style="10" customWidth="1"/>
    <col min="7178" max="7178" width="6.25" style="10" customWidth="1"/>
    <col min="7179" max="7179" width="7.25" style="10" customWidth="1"/>
    <col min="7180" max="7180" width="6.875" style="10" customWidth="1"/>
    <col min="7181" max="7181" width="6" style="10" customWidth="1"/>
    <col min="7182" max="7183" width="7.625" style="10" customWidth="1"/>
    <col min="7184" max="7184" width="7" style="10" customWidth="1"/>
    <col min="7185" max="7185" width="22.875" style="10" customWidth="1"/>
    <col min="7186" max="7186" width="3" style="10" bestFit="1" customWidth="1"/>
    <col min="7187" max="7187" width="3.75" style="10" customWidth="1"/>
    <col min="7188" max="7188" width="4" style="10" customWidth="1"/>
    <col min="7189" max="7189" width="5.125" style="10" customWidth="1"/>
    <col min="7190" max="7191" width="5.625" style="10" customWidth="1"/>
    <col min="7192" max="7193" width="5.375" style="10" customWidth="1"/>
    <col min="7194" max="7194" width="4.375" style="10" customWidth="1"/>
    <col min="7195" max="7195" width="5.375" style="10" customWidth="1"/>
    <col min="7196" max="7196" width="6" style="10" customWidth="1"/>
    <col min="7197" max="7197" width="6.125" style="10" customWidth="1"/>
    <col min="7198" max="7421" width="9" style="10"/>
    <col min="7422" max="7422" width="21.625" style="10" customWidth="1"/>
    <col min="7423" max="7423" width="7.375" style="10" bestFit="1" customWidth="1"/>
    <col min="7424" max="7424" width="7.25" style="10" customWidth="1"/>
    <col min="7425" max="7425" width="6.125" style="10" customWidth="1"/>
    <col min="7426" max="7426" width="7.375" style="10" customWidth="1"/>
    <col min="7427" max="7427" width="7.75" style="10" customWidth="1"/>
    <col min="7428" max="7428" width="6.25" style="10" customWidth="1"/>
    <col min="7429" max="7429" width="7.625" style="10" customWidth="1"/>
    <col min="7430" max="7430" width="7" style="10" customWidth="1"/>
    <col min="7431" max="7431" width="5.75" style="10" customWidth="1"/>
    <col min="7432" max="7432" width="6.625" style="10" customWidth="1"/>
    <col min="7433" max="7433" width="7.875" style="10" customWidth="1"/>
    <col min="7434" max="7434" width="6.25" style="10" customWidth="1"/>
    <col min="7435" max="7435" width="7.25" style="10" customWidth="1"/>
    <col min="7436" max="7436" width="6.875" style="10" customWidth="1"/>
    <col min="7437" max="7437" width="6" style="10" customWidth="1"/>
    <col min="7438" max="7439" width="7.625" style="10" customWidth="1"/>
    <col min="7440" max="7440" width="7" style="10" customWidth="1"/>
    <col min="7441" max="7441" width="22.875" style="10" customWidth="1"/>
    <col min="7442" max="7442" width="3" style="10" bestFit="1" customWidth="1"/>
    <col min="7443" max="7443" width="3.75" style="10" customWidth="1"/>
    <col min="7444" max="7444" width="4" style="10" customWidth="1"/>
    <col min="7445" max="7445" width="5.125" style="10" customWidth="1"/>
    <col min="7446" max="7447" width="5.625" style="10" customWidth="1"/>
    <col min="7448" max="7449" width="5.375" style="10" customWidth="1"/>
    <col min="7450" max="7450" width="4.375" style="10" customWidth="1"/>
    <col min="7451" max="7451" width="5.375" style="10" customWidth="1"/>
    <col min="7452" max="7452" width="6" style="10" customWidth="1"/>
    <col min="7453" max="7453" width="6.125" style="10" customWidth="1"/>
    <col min="7454" max="7677" width="9" style="10"/>
    <col min="7678" max="7678" width="21.625" style="10" customWidth="1"/>
    <col min="7679" max="7679" width="7.375" style="10" bestFit="1" customWidth="1"/>
    <col min="7680" max="7680" width="7.25" style="10" customWidth="1"/>
    <col min="7681" max="7681" width="6.125" style="10" customWidth="1"/>
    <col min="7682" max="7682" width="7.375" style="10" customWidth="1"/>
    <col min="7683" max="7683" width="7.75" style="10" customWidth="1"/>
    <col min="7684" max="7684" width="6.25" style="10" customWidth="1"/>
    <col min="7685" max="7685" width="7.625" style="10" customWidth="1"/>
    <col min="7686" max="7686" width="7" style="10" customWidth="1"/>
    <col min="7687" max="7687" width="5.75" style="10" customWidth="1"/>
    <col min="7688" max="7688" width="6.625" style="10" customWidth="1"/>
    <col min="7689" max="7689" width="7.875" style="10" customWidth="1"/>
    <col min="7690" max="7690" width="6.25" style="10" customWidth="1"/>
    <col min="7691" max="7691" width="7.25" style="10" customWidth="1"/>
    <col min="7692" max="7692" width="6.875" style="10" customWidth="1"/>
    <col min="7693" max="7693" width="6" style="10" customWidth="1"/>
    <col min="7694" max="7695" width="7.625" style="10" customWidth="1"/>
    <col min="7696" max="7696" width="7" style="10" customWidth="1"/>
    <col min="7697" max="7697" width="22.875" style="10" customWidth="1"/>
    <col min="7698" max="7698" width="3" style="10" bestFit="1" customWidth="1"/>
    <col min="7699" max="7699" width="3.75" style="10" customWidth="1"/>
    <col min="7700" max="7700" width="4" style="10" customWidth="1"/>
    <col min="7701" max="7701" width="5.125" style="10" customWidth="1"/>
    <col min="7702" max="7703" width="5.625" style="10" customWidth="1"/>
    <col min="7704" max="7705" width="5.375" style="10" customWidth="1"/>
    <col min="7706" max="7706" width="4.375" style="10" customWidth="1"/>
    <col min="7707" max="7707" width="5.375" style="10" customWidth="1"/>
    <col min="7708" max="7708" width="6" style="10" customWidth="1"/>
    <col min="7709" max="7709" width="6.125" style="10" customWidth="1"/>
    <col min="7710" max="7933" width="9" style="10"/>
    <col min="7934" max="7934" width="21.625" style="10" customWidth="1"/>
    <col min="7935" max="7935" width="7.375" style="10" bestFit="1" customWidth="1"/>
    <col min="7936" max="7936" width="7.25" style="10" customWidth="1"/>
    <col min="7937" max="7937" width="6.125" style="10" customWidth="1"/>
    <col min="7938" max="7938" width="7.375" style="10" customWidth="1"/>
    <col min="7939" max="7939" width="7.75" style="10" customWidth="1"/>
    <col min="7940" max="7940" width="6.25" style="10" customWidth="1"/>
    <col min="7941" max="7941" width="7.625" style="10" customWidth="1"/>
    <col min="7942" max="7942" width="7" style="10" customWidth="1"/>
    <col min="7943" max="7943" width="5.75" style="10" customWidth="1"/>
    <col min="7944" max="7944" width="6.625" style="10" customWidth="1"/>
    <col min="7945" max="7945" width="7.875" style="10" customWidth="1"/>
    <col min="7946" max="7946" width="6.25" style="10" customWidth="1"/>
    <col min="7947" max="7947" width="7.25" style="10" customWidth="1"/>
    <col min="7948" max="7948" width="6.875" style="10" customWidth="1"/>
    <col min="7949" max="7949" width="6" style="10" customWidth="1"/>
    <col min="7950" max="7951" width="7.625" style="10" customWidth="1"/>
    <col min="7952" max="7952" width="7" style="10" customWidth="1"/>
    <col min="7953" max="7953" width="22.875" style="10" customWidth="1"/>
    <col min="7954" max="7954" width="3" style="10" bestFit="1" customWidth="1"/>
    <col min="7955" max="7955" width="3.75" style="10" customWidth="1"/>
    <col min="7956" max="7956" width="4" style="10" customWidth="1"/>
    <col min="7957" max="7957" width="5.125" style="10" customWidth="1"/>
    <col min="7958" max="7959" width="5.625" style="10" customWidth="1"/>
    <col min="7960" max="7961" width="5.375" style="10" customWidth="1"/>
    <col min="7962" max="7962" width="4.375" style="10" customWidth="1"/>
    <col min="7963" max="7963" width="5.375" style="10" customWidth="1"/>
    <col min="7964" max="7964" width="6" style="10" customWidth="1"/>
    <col min="7965" max="7965" width="6.125" style="10" customWidth="1"/>
    <col min="7966" max="8189" width="9" style="10"/>
    <col min="8190" max="8190" width="21.625" style="10" customWidth="1"/>
    <col min="8191" max="8191" width="7.375" style="10" bestFit="1" customWidth="1"/>
    <col min="8192" max="8192" width="7.25" style="10" customWidth="1"/>
    <col min="8193" max="8193" width="6.125" style="10" customWidth="1"/>
    <col min="8194" max="8194" width="7.375" style="10" customWidth="1"/>
    <col min="8195" max="8195" width="7.75" style="10" customWidth="1"/>
    <col min="8196" max="8196" width="6.25" style="10" customWidth="1"/>
    <col min="8197" max="8197" width="7.625" style="10" customWidth="1"/>
    <col min="8198" max="8198" width="7" style="10" customWidth="1"/>
    <col min="8199" max="8199" width="5.75" style="10" customWidth="1"/>
    <col min="8200" max="8200" width="6.625" style="10" customWidth="1"/>
    <col min="8201" max="8201" width="7.875" style="10" customWidth="1"/>
    <col min="8202" max="8202" width="6.25" style="10" customWidth="1"/>
    <col min="8203" max="8203" width="7.25" style="10" customWidth="1"/>
    <col min="8204" max="8204" width="6.875" style="10" customWidth="1"/>
    <col min="8205" max="8205" width="6" style="10" customWidth="1"/>
    <col min="8206" max="8207" width="7.625" style="10" customWidth="1"/>
    <col min="8208" max="8208" width="7" style="10" customWidth="1"/>
    <col min="8209" max="8209" width="22.875" style="10" customWidth="1"/>
    <col min="8210" max="8210" width="3" style="10" bestFit="1" customWidth="1"/>
    <col min="8211" max="8211" width="3.75" style="10" customWidth="1"/>
    <col min="8212" max="8212" width="4" style="10" customWidth="1"/>
    <col min="8213" max="8213" width="5.125" style="10" customWidth="1"/>
    <col min="8214" max="8215" width="5.625" style="10" customWidth="1"/>
    <col min="8216" max="8217" width="5.375" style="10" customWidth="1"/>
    <col min="8218" max="8218" width="4.375" style="10" customWidth="1"/>
    <col min="8219" max="8219" width="5.375" style="10" customWidth="1"/>
    <col min="8220" max="8220" width="6" style="10" customWidth="1"/>
    <col min="8221" max="8221" width="6.125" style="10" customWidth="1"/>
    <col min="8222" max="8445" width="9" style="10"/>
    <col min="8446" max="8446" width="21.625" style="10" customWidth="1"/>
    <col min="8447" max="8447" width="7.375" style="10" bestFit="1" customWidth="1"/>
    <col min="8448" max="8448" width="7.25" style="10" customWidth="1"/>
    <col min="8449" max="8449" width="6.125" style="10" customWidth="1"/>
    <col min="8450" max="8450" width="7.375" style="10" customWidth="1"/>
    <col min="8451" max="8451" width="7.75" style="10" customWidth="1"/>
    <col min="8452" max="8452" width="6.25" style="10" customWidth="1"/>
    <col min="8453" max="8453" width="7.625" style="10" customWidth="1"/>
    <col min="8454" max="8454" width="7" style="10" customWidth="1"/>
    <col min="8455" max="8455" width="5.75" style="10" customWidth="1"/>
    <col min="8456" max="8456" width="6.625" style="10" customWidth="1"/>
    <col min="8457" max="8457" width="7.875" style="10" customWidth="1"/>
    <col min="8458" max="8458" width="6.25" style="10" customWidth="1"/>
    <col min="8459" max="8459" width="7.25" style="10" customWidth="1"/>
    <col min="8460" max="8460" width="6.875" style="10" customWidth="1"/>
    <col min="8461" max="8461" width="6" style="10" customWidth="1"/>
    <col min="8462" max="8463" width="7.625" style="10" customWidth="1"/>
    <col min="8464" max="8464" width="7" style="10" customWidth="1"/>
    <col min="8465" max="8465" width="22.875" style="10" customWidth="1"/>
    <col min="8466" max="8466" width="3" style="10" bestFit="1" customWidth="1"/>
    <col min="8467" max="8467" width="3.75" style="10" customWidth="1"/>
    <col min="8468" max="8468" width="4" style="10" customWidth="1"/>
    <col min="8469" max="8469" width="5.125" style="10" customWidth="1"/>
    <col min="8470" max="8471" width="5.625" style="10" customWidth="1"/>
    <col min="8472" max="8473" width="5.375" style="10" customWidth="1"/>
    <col min="8474" max="8474" width="4.375" style="10" customWidth="1"/>
    <col min="8475" max="8475" width="5.375" style="10" customWidth="1"/>
    <col min="8476" max="8476" width="6" style="10" customWidth="1"/>
    <col min="8477" max="8477" width="6.125" style="10" customWidth="1"/>
    <col min="8478" max="8701" width="9" style="10"/>
    <col min="8702" max="8702" width="21.625" style="10" customWidth="1"/>
    <col min="8703" max="8703" width="7.375" style="10" bestFit="1" customWidth="1"/>
    <col min="8704" max="8704" width="7.25" style="10" customWidth="1"/>
    <col min="8705" max="8705" width="6.125" style="10" customWidth="1"/>
    <col min="8706" max="8706" width="7.375" style="10" customWidth="1"/>
    <col min="8707" max="8707" width="7.75" style="10" customWidth="1"/>
    <col min="8708" max="8708" width="6.25" style="10" customWidth="1"/>
    <col min="8709" max="8709" width="7.625" style="10" customWidth="1"/>
    <col min="8710" max="8710" width="7" style="10" customWidth="1"/>
    <col min="8711" max="8711" width="5.75" style="10" customWidth="1"/>
    <col min="8712" max="8712" width="6.625" style="10" customWidth="1"/>
    <col min="8713" max="8713" width="7.875" style="10" customWidth="1"/>
    <col min="8714" max="8714" width="6.25" style="10" customWidth="1"/>
    <col min="8715" max="8715" width="7.25" style="10" customWidth="1"/>
    <col min="8716" max="8716" width="6.875" style="10" customWidth="1"/>
    <col min="8717" max="8717" width="6" style="10" customWidth="1"/>
    <col min="8718" max="8719" width="7.625" style="10" customWidth="1"/>
    <col min="8720" max="8720" width="7" style="10" customWidth="1"/>
    <col min="8721" max="8721" width="22.875" style="10" customWidth="1"/>
    <col min="8722" max="8722" width="3" style="10" bestFit="1" customWidth="1"/>
    <col min="8723" max="8723" width="3.75" style="10" customWidth="1"/>
    <col min="8724" max="8724" width="4" style="10" customWidth="1"/>
    <col min="8725" max="8725" width="5.125" style="10" customWidth="1"/>
    <col min="8726" max="8727" width="5.625" style="10" customWidth="1"/>
    <col min="8728" max="8729" width="5.375" style="10" customWidth="1"/>
    <col min="8730" max="8730" width="4.375" style="10" customWidth="1"/>
    <col min="8731" max="8731" width="5.375" style="10" customWidth="1"/>
    <col min="8732" max="8732" width="6" style="10" customWidth="1"/>
    <col min="8733" max="8733" width="6.125" style="10" customWidth="1"/>
    <col min="8734" max="8957" width="9" style="10"/>
    <col min="8958" max="8958" width="21.625" style="10" customWidth="1"/>
    <col min="8959" max="8959" width="7.375" style="10" bestFit="1" customWidth="1"/>
    <col min="8960" max="8960" width="7.25" style="10" customWidth="1"/>
    <col min="8961" max="8961" width="6.125" style="10" customWidth="1"/>
    <col min="8962" max="8962" width="7.375" style="10" customWidth="1"/>
    <col min="8963" max="8963" width="7.75" style="10" customWidth="1"/>
    <col min="8964" max="8964" width="6.25" style="10" customWidth="1"/>
    <col min="8965" max="8965" width="7.625" style="10" customWidth="1"/>
    <col min="8966" max="8966" width="7" style="10" customWidth="1"/>
    <col min="8967" max="8967" width="5.75" style="10" customWidth="1"/>
    <col min="8968" max="8968" width="6.625" style="10" customWidth="1"/>
    <col min="8969" max="8969" width="7.875" style="10" customWidth="1"/>
    <col min="8970" max="8970" width="6.25" style="10" customWidth="1"/>
    <col min="8971" max="8971" width="7.25" style="10" customWidth="1"/>
    <col min="8972" max="8972" width="6.875" style="10" customWidth="1"/>
    <col min="8973" max="8973" width="6" style="10" customWidth="1"/>
    <col min="8974" max="8975" width="7.625" style="10" customWidth="1"/>
    <col min="8976" max="8976" width="7" style="10" customWidth="1"/>
    <col min="8977" max="8977" width="22.875" style="10" customWidth="1"/>
    <col min="8978" max="8978" width="3" style="10" bestFit="1" customWidth="1"/>
    <col min="8979" max="8979" width="3.75" style="10" customWidth="1"/>
    <col min="8980" max="8980" width="4" style="10" customWidth="1"/>
    <col min="8981" max="8981" width="5.125" style="10" customWidth="1"/>
    <col min="8982" max="8983" width="5.625" style="10" customWidth="1"/>
    <col min="8984" max="8985" width="5.375" style="10" customWidth="1"/>
    <col min="8986" max="8986" width="4.375" style="10" customWidth="1"/>
    <col min="8987" max="8987" width="5.375" style="10" customWidth="1"/>
    <col min="8988" max="8988" width="6" style="10" customWidth="1"/>
    <col min="8989" max="8989" width="6.125" style="10" customWidth="1"/>
    <col min="8990" max="9213" width="9" style="10"/>
    <col min="9214" max="9214" width="21.625" style="10" customWidth="1"/>
    <col min="9215" max="9215" width="7.375" style="10" bestFit="1" customWidth="1"/>
    <col min="9216" max="9216" width="7.25" style="10" customWidth="1"/>
    <col min="9217" max="9217" width="6.125" style="10" customWidth="1"/>
    <col min="9218" max="9218" width="7.375" style="10" customWidth="1"/>
    <col min="9219" max="9219" width="7.75" style="10" customWidth="1"/>
    <col min="9220" max="9220" width="6.25" style="10" customWidth="1"/>
    <col min="9221" max="9221" width="7.625" style="10" customWidth="1"/>
    <col min="9222" max="9222" width="7" style="10" customWidth="1"/>
    <col min="9223" max="9223" width="5.75" style="10" customWidth="1"/>
    <col min="9224" max="9224" width="6.625" style="10" customWidth="1"/>
    <col min="9225" max="9225" width="7.875" style="10" customWidth="1"/>
    <col min="9226" max="9226" width="6.25" style="10" customWidth="1"/>
    <col min="9227" max="9227" width="7.25" style="10" customWidth="1"/>
    <col min="9228" max="9228" width="6.875" style="10" customWidth="1"/>
    <col min="9229" max="9229" width="6" style="10" customWidth="1"/>
    <col min="9230" max="9231" width="7.625" style="10" customWidth="1"/>
    <col min="9232" max="9232" width="7" style="10" customWidth="1"/>
    <col min="9233" max="9233" width="22.875" style="10" customWidth="1"/>
    <col min="9234" max="9234" width="3" style="10" bestFit="1" customWidth="1"/>
    <col min="9235" max="9235" width="3.75" style="10" customWidth="1"/>
    <col min="9236" max="9236" width="4" style="10" customWidth="1"/>
    <col min="9237" max="9237" width="5.125" style="10" customWidth="1"/>
    <col min="9238" max="9239" width="5.625" style="10" customWidth="1"/>
    <col min="9240" max="9241" width="5.375" style="10" customWidth="1"/>
    <col min="9242" max="9242" width="4.375" style="10" customWidth="1"/>
    <col min="9243" max="9243" width="5.375" style="10" customWidth="1"/>
    <col min="9244" max="9244" width="6" style="10" customWidth="1"/>
    <col min="9245" max="9245" width="6.125" style="10" customWidth="1"/>
    <col min="9246" max="9469" width="9" style="10"/>
    <col min="9470" max="9470" width="21.625" style="10" customWidth="1"/>
    <col min="9471" max="9471" width="7.375" style="10" bestFit="1" customWidth="1"/>
    <col min="9472" max="9472" width="7.25" style="10" customWidth="1"/>
    <col min="9473" max="9473" width="6.125" style="10" customWidth="1"/>
    <col min="9474" max="9474" width="7.375" style="10" customWidth="1"/>
    <col min="9475" max="9475" width="7.75" style="10" customWidth="1"/>
    <col min="9476" max="9476" width="6.25" style="10" customWidth="1"/>
    <col min="9477" max="9477" width="7.625" style="10" customWidth="1"/>
    <col min="9478" max="9478" width="7" style="10" customWidth="1"/>
    <col min="9479" max="9479" width="5.75" style="10" customWidth="1"/>
    <col min="9480" max="9480" width="6.625" style="10" customWidth="1"/>
    <col min="9481" max="9481" width="7.875" style="10" customWidth="1"/>
    <col min="9482" max="9482" width="6.25" style="10" customWidth="1"/>
    <col min="9483" max="9483" width="7.25" style="10" customWidth="1"/>
    <col min="9484" max="9484" width="6.875" style="10" customWidth="1"/>
    <col min="9485" max="9485" width="6" style="10" customWidth="1"/>
    <col min="9486" max="9487" width="7.625" style="10" customWidth="1"/>
    <col min="9488" max="9488" width="7" style="10" customWidth="1"/>
    <col min="9489" max="9489" width="22.875" style="10" customWidth="1"/>
    <col min="9490" max="9490" width="3" style="10" bestFit="1" customWidth="1"/>
    <col min="9491" max="9491" width="3.75" style="10" customWidth="1"/>
    <col min="9492" max="9492" width="4" style="10" customWidth="1"/>
    <col min="9493" max="9493" width="5.125" style="10" customWidth="1"/>
    <col min="9494" max="9495" width="5.625" style="10" customWidth="1"/>
    <col min="9496" max="9497" width="5.375" style="10" customWidth="1"/>
    <col min="9498" max="9498" width="4.375" style="10" customWidth="1"/>
    <col min="9499" max="9499" width="5.375" style="10" customWidth="1"/>
    <col min="9500" max="9500" width="6" style="10" customWidth="1"/>
    <col min="9501" max="9501" width="6.125" style="10" customWidth="1"/>
    <col min="9502" max="9725" width="9" style="10"/>
    <col min="9726" max="9726" width="21.625" style="10" customWidth="1"/>
    <col min="9727" max="9727" width="7.375" style="10" bestFit="1" customWidth="1"/>
    <col min="9728" max="9728" width="7.25" style="10" customWidth="1"/>
    <col min="9729" max="9729" width="6.125" style="10" customWidth="1"/>
    <col min="9730" max="9730" width="7.375" style="10" customWidth="1"/>
    <col min="9731" max="9731" width="7.75" style="10" customWidth="1"/>
    <col min="9732" max="9732" width="6.25" style="10" customWidth="1"/>
    <col min="9733" max="9733" width="7.625" style="10" customWidth="1"/>
    <col min="9734" max="9734" width="7" style="10" customWidth="1"/>
    <col min="9735" max="9735" width="5.75" style="10" customWidth="1"/>
    <col min="9736" max="9736" width="6.625" style="10" customWidth="1"/>
    <col min="9737" max="9737" width="7.875" style="10" customWidth="1"/>
    <col min="9738" max="9738" width="6.25" style="10" customWidth="1"/>
    <col min="9739" max="9739" width="7.25" style="10" customWidth="1"/>
    <col min="9740" max="9740" width="6.875" style="10" customWidth="1"/>
    <col min="9741" max="9741" width="6" style="10" customWidth="1"/>
    <col min="9742" max="9743" width="7.625" style="10" customWidth="1"/>
    <col min="9744" max="9744" width="7" style="10" customWidth="1"/>
    <col min="9745" max="9745" width="22.875" style="10" customWidth="1"/>
    <col min="9746" max="9746" width="3" style="10" bestFit="1" customWidth="1"/>
    <col min="9747" max="9747" width="3.75" style="10" customWidth="1"/>
    <col min="9748" max="9748" width="4" style="10" customWidth="1"/>
    <col min="9749" max="9749" width="5.125" style="10" customWidth="1"/>
    <col min="9750" max="9751" width="5.625" style="10" customWidth="1"/>
    <col min="9752" max="9753" width="5.375" style="10" customWidth="1"/>
    <col min="9754" max="9754" width="4.375" style="10" customWidth="1"/>
    <col min="9755" max="9755" width="5.375" style="10" customWidth="1"/>
    <col min="9756" max="9756" width="6" style="10" customWidth="1"/>
    <col min="9757" max="9757" width="6.125" style="10" customWidth="1"/>
    <col min="9758" max="9981" width="9" style="10"/>
    <col min="9982" max="9982" width="21.625" style="10" customWidth="1"/>
    <col min="9983" max="9983" width="7.375" style="10" bestFit="1" customWidth="1"/>
    <col min="9984" max="9984" width="7.25" style="10" customWidth="1"/>
    <col min="9985" max="9985" width="6.125" style="10" customWidth="1"/>
    <col min="9986" max="9986" width="7.375" style="10" customWidth="1"/>
    <col min="9987" max="9987" width="7.75" style="10" customWidth="1"/>
    <col min="9988" max="9988" width="6.25" style="10" customWidth="1"/>
    <col min="9989" max="9989" width="7.625" style="10" customWidth="1"/>
    <col min="9990" max="9990" width="7" style="10" customWidth="1"/>
    <col min="9991" max="9991" width="5.75" style="10" customWidth="1"/>
    <col min="9992" max="9992" width="6.625" style="10" customWidth="1"/>
    <col min="9993" max="9993" width="7.875" style="10" customWidth="1"/>
    <col min="9994" max="9994" width="6.25" style="10" customWidth="1"/>
    <col min="9995" max="9995" width="7.25" style="10" customWidth="1"/>
    <col min="9996" max="9996" width="6.875" style="10" customWidth="1"/>
    <col min="9997" max="9997" width="6" style="10" customWidth="1"/>
    <col min="9998" max="9999" width="7.625" style="10" customWidth="1"/>
    <col min="10000" max="10000" width="7" style="10" customWidth="1"/>
    <col min="10001" max="10001" width="22.875" style="10" customWidth="1"/>
    <col min="10002" max="10002" width="3" style="10" bestFit="1" customWidth="1"/>
    <col min="10003" max="10003" width="3.75" style="10" customWidth="1"/>
    <col min="10004" max="10004" width="4" style="10" customWidth="1"/>
    <col min="10005" max="10005" width="5.125" style="10" customWidth="1"/>
    <col min="10006" max="10007" width="5.625" style="10" customWidth="1"/>
    <col min="10008" max="10009" width="5.375" style="10" customWidth="1"/>
    <col min="10010" max="10010" width="4.375" style="10" customWidth="1"/>
    <col min="10011" max="10011" width="5.375" style="10" customWidth="1"/>
    <col min="10012" max="10012" width="6" style="10" customWidth="1"/>
    <col min="10013" max="10013" width="6.125" style="10" customWidth="1"/>
    <col min="10014" max="10237" width="9" style="10"/>
    <col min="10238" max="10238" width="21.625" style="10" customWidth="1"/>
    <col min="10239" max="10239" width="7.375" style="10" bestFit="1" customWidth="1"/>
    <col min="10240" max="10240" width="7.25" style="10" customWidth="1"/>
    <col min="10241" max="10241" width="6.125" style="10" customWidth="1"/>
    <col min="10242" max="10242" width="7.375" style="10" customWidth="1"/>
    <col min="10243" max="10243" width="7.75" style="10" customWidth="1"/>
    <col min="10244" max="10244" width="6.25" style="10" customWidth="1"/>
    <col min="10245" max="10245" width="7.625" style="10" customWidth="1"/>
    <col min="10246" max="10246" width="7" style="10" customWidth="1"/>
    <col min="10247" max="10247" width="5.75" style="10" customWidth="1"/>
    <col min="10248" max="10248" width="6.625" style="10" customWidth="1"/>
    <col min="10249" max="10249" width="7.875" style="10" customWidth="1"/>
    <col min="10250" max="10250" width="6.25" style="10" customWidth="1"/>
    <col min="10251" max="10251" width="7.25" style="10" customWidth="1"/>
    <col min="10252" max="10252" width="6.875" style="10" customWidth="1"/>
    <col min="10253" max="10253" width="6" style="10" customWidth="1"/>
    <col min="10254" max="10255" width="7.625" style="10" customWidth="1"/>
    <col min="10256" max="10256" width="7" style="10" customWidth="1"/>
    <col min="10257" max="10257" width="22.875" style="10" customWidth="1"/>
    <col min="10258" max="10258" width="3" style="10" bestFit="1" customWidth="1"/>
    <col min="10259" max="10259" width="3.75" style="10" customWidth="1"/>
    <col min="10260" max="10260" width="4" style="10" customWidth="1"/>
    <col min="10261" max="10261" width="5.125" style="10" customWidth="1"/>
    <col min="10262" max="10263" width="5.625" style="10" customWidth="1"/>
    <col min="10264" max="10265" width="5.375" style="10" customWidth="1"/>
    <col min="10266" max="10266" width="4.375" style="10" customWidth="1"/>
    <col min="10267" max="10267" width="5.375" style="10" customWidth="1"/>
    <col min="10268" max="10268" width="6" style="10" customWidth="1"/>
    <col min="10269" max="10269" width="6.125" style="10" customWidth="1"/>
    <col min="10270" max="10493" width="9" style="10"/>
    <col min="10494" max="10494" width="21.625" style="10" customWidth="1"/>
    <col min="10495" max="10495" width="7.375" style="10" bestFit="1" customWidth="1"/>
    <col min="10496" max="10496" width="7.25" style="10" customWidth="1"/>
    <col min="10497" max="10497" width="6.125" style="10" customWidth="1"/>
    <col min="10498" max="10498" width="7.375" style="10" customWidth="1"/>
    <col min="10499" max="10499" width="7.75" style="10" customWidth="1"/>
    <col min="10500" max="10500" width="6.25" style="10" customWidth="1"/>
    <col min="10501" max="10501" width="7.625" style="10" customWidth="1"/>
    <col min="10502" max="10502" width="7" style="10" customWidth="1"/>
    <col min="10503" max="10503" width="5.75" style="10" customWidth="1"/>
    <col min="10504" max="10504" width="6.625" style="10" customWidth="1"/>
    <col min="10505" max="10505" width="7.875" style="10" customWidth="1"/>
    <col min="10506" max="10506" width="6.25" style="10" customWidth="1"/>
    <col min="10507" max="10507" width="7.25" style="10" customWidth="1"/>
    <col min="10508" max="10508" width="6.875" style="10" customWidth="1"/>
    <col min="10509" max="10509" width="6" style="10" customWidth="1"/>
    <col min="10510" max="10511" width="7.625" style="10" customWidth="1"/>
    <col min="10512" max="10512" width="7" style="10" customWidth="1"/>
    <col min="10513" max="10513" width="22.875" style="10" customWidth="1"/>
    <col min="10514" max="10514" width="3" style="10" bestFit="1" customWidth="1"/>
    <col min="10515" max="10515" width="3.75" style="10" customWidth="1"/>
    <col min="10516" max="10516" width="4" style="10" customWidth="1"/>
    <col min="10517" max="10517" width="5.125" style="10" customWidth="1"/>
    <col min="10518" max="10519" width="5.625" style="10" customWidth="1"/>
    <col min="10520" max="10521" width="5.375" style="10" customWidth="1"/>
    <col min="10522" max="10522" width="4.375" style="10" customWidth="1"/>
    <col min="10523" max="10523" width="5.375" style="10" customWidth="1"/>
    <col min="10524" max="10524" width="6" style="10" customWidth="1"/>
    <col min="10525" max="10525" width="6.125" style="10" customWidth="1"/>
    <col min="10526" max="10749" width="9" style="10"/>
    <col min="10750" max="10750" width="21.625" style="10" customWidth="1"/>
    <col min="10751" max="10751" width="7.375" style="10" bestFit="1" customWidth="1"/>
    <col min="10752" max="10752" width="7.25" style="10" customWidth="1"/>
    <col min="10753" max="10753" width="6.125" style="10" customWidth="1"/>
    <col min="10754" max="10754" width="7.375" style="10" customWidth="1"/>
    <col min="10755" max="10755" width="7.75" style="10" customWidth="1"/>
    <col min="10756" max="10756" width="6.25" style="10" customWidth="1"/>
    <col min="10757" max="10757" width="7.625" style="10" customWidth="1"/>
    <col min="10758" max="10758" width="7" style="10" customWidth="1"/>
    <col min="10759" max="10759" width="5.75" style="10" customWidth="1"/>
    <col min="10760" max="10760" width="6.625" style="10" customWidth="1"/>
    <col min="10761" max="10761" width="7.875" style="10" customWidth="1"/>
    <col min="10762" max="10762" width="6.25" style="10" customWidth="1"/>
    <col min="10763" max="10763" width="7.25" style="10" customWidth="1"/>
    <col min="10764" max="10764" width="6.875" style="10" customWidth="1"/>
    <col min="10765" max="10765" width="6" style="10" customWidth="1"/>
    <col min="10766" max="10767" width="7.625" style="10" customWidth="1"/>
    <col min="10768" max="10768" width="7" style="10" customWidth="1"/>
    <col min="10769" max="10769" width="22.875" style="10" customWidth="1"/>
    <col min="10770" max="10770" width="3" style="10" bestFit="1" customWidth="1"/>
    <col min="10771" max="10771" width="3.75" style="10" customWidth="1"/>
    <col min="10772" max="10772" width="4" style="10" customWidth="1"/>
    <col min="10773" max="10773" width="5.125" style="10" customWidth="1"/>
    <col min="10774" max="10775" width="5.625" style="10" customWidth="1"/>
    <col min="10776" max="10777" width="5.375" style="10" customWidth="1"/>
    <col min="10778" max="10778" width="4.375" style="10" customWidth="1"/>
    <col min="10779" max="10779" width="5.375" style="10" customWidth="1"/>
    <col min="10780" max="10780" width="6" style="10" customWidth="1"/>
    <col min="10781" max="10781" width="6.125" style="10" customWidth="1"/>
    <col min="10782" max="11005" width="9" style="10"/>
    <col min="11006" max="11006" width="21.625" style="10" customWidth="1"/>
    <col min="11007" max="11007" width="7.375" style="10" bestFit="1" customWidth="1"/>
    <col min="11008" max="11008" width="7.25" style="10" customWidth="1"/>
    <col min="11009" max="11009" width="6.125" style="10" customWidth="1"/>
    <col min="11010" max="11010" width="7.375" style="10" customWidth="1"/>
    <col min="11011" max="11011" width="7.75" style="10" customWidth="1"/>
    <col min="11012" max="11012" width="6.25" style="10" customWidth="1"/>
    <col min="11013" max="11013" width="7.625" style="10" customWidth="1"/>
    <col min="11014" max="11014" width="7" style="10" customWidth="1"/>
    <col min="11015" max="11015" width="5.75" style="10" customWidth="1"/>
    <col min="11016" max="11016" width="6.625" style="10" customWidth="1"/>
    <col min="11017" max="11017" width="7.875" style="10" customWidth="1"/>
    <col min="11018" max="11018" width="6.25" style="10" customWidth="1"/>
    <col min="11019" max="11019" width="7.25" style="10" customWidth="1"/>
    <col min="11020" max="11020" width="6.875" style="10" customWidth="1"/>
    <col min="11021" max="11021" width="6" style="10" customWidth="1"/>
    <col min="11022" max="11023" width="7.625" style="10" customWidth="1"/>
    <col min="11024" max="11024" width="7" style="10" customWidth="1"/>
    <col min="11025" max="11025" width="22.875" style="10" customWidth="1"/>
    <col min="11026" max="11026" width="3" style="10" bestFit="1" customWidth="1"/>
    <col min="11027" max="11027" width="3.75" style="10" customWidth="1"/>
    <col min="11028" max="11028" width="4" style="10" customWidth="1"/>
    <col min="11029" max="11029" width="5.125" style="10" customWidth="1"/>
    <col min="11030" max="11031" width="5.625" style="10" customWidth="1"/>
    <col min="11032" max="11033" width="5.375" style="10" customWidth="1"/>
    <col min="11034" max="11034" width="4.375" style="10" customWidth="1"/>
    <col min="11035" max="11035" width="5.375" style="10" customWidth="1"/>
    <col min="11036" max="11036" width="6" style="10" customWidth="1"/>
    <col min="11037" max="11037" width="6.125" style="10" customWidth="1"/>
    <col min="11038" max="11261" width="9" style="10"/>
    <col min="11262" max="11262" width="21.625" style="10" customWidth="1"/>
    <col min="11263" max="11263" width="7.375" style="10" bestFit="1" customWidth="1"/>
    <col min="11264" max="11264" width="7.25" style="10" customWidth="1"/>
    <col min="11265" max="11265" width="6.125" style="10" customWidth="1"/>
    <col min="11266" max="11266" width="7.375" style="10" customWidth="1"/>
    <col min="11267" max="11267" width="7.75" style="10" customWidth="1"/>
    <col min="11268" max="11268" width="6.25" style="10" customWidth="1"/>
    <col min="11269" max="11269" width="7.625" style="10" customWidth="1"/>
    <col min="11270" max="11270" width="7" style="10" customWidth="1"/>
    <col min="11271" max="11271" width="5.75" style="10" customWidth="1"/>
    <col min="11272" max="11272" width="6.625" style="10" customWidth="1"/>
    <col min="11273" max="11273" width="7.875" style="10" customWidth="1"/>
    <col min="11274" max="11274" width="6.25" style="10" customWidth="1"/>
    <col min="11275" max="11275" width="7.25" style="10" customWidth="1"/>
    <col min="11276" max="11276" width="6.875" style="10" customWidth="1"/>
    <col min="11277" max="11277" width="6" style="10" customWidth="1"/>
    <col min="11278" max="11279" width="7.625" style="10" customWidth="1"/>
    <col min="11280" max="11280" width="7" style="10" customWidth="1"/>
    <col min="11281" max="11281" width="22.875" style="10" customWidth="1"/>
    <col min="11282" max="11282" width="3" style="10" bestFit="1" customWidth="1"/>
    <col min="11283" max="11283" width="3.75" style="10" customWidth="1"/>
    <col min="11284" max="11284" width="4" style="10" customWidth="1"/>
    <col min="11285" max="11285" width="5.125" style="10" customWidth="1"/>
    <col min="11286" max="11287" width="5.625" style="10" customWidth="1"/>
    <col min="11288" max="11289" width="5.375" style="10" customWidth="1"/>
    <col min="11290" max="11290" width="4.375" style="10" customWidth="1"/>
    <col min="11291" max="11291" width="5.375" style="10" customWidth="1"/>
    <col min="11292" max="11292" width="6" style="10" customWidth="1"/>
    <col min="11293" max="11293" width="6.125" style="10" customWidth="1"/>
    <col min="11294" max="11517" width="9" style="10"/>
    <col min="11518" max="11518" width="21.625" style="10" customWidth="1"/>
    <col min="11519" max="11519" width="7.375" style="10" bestFit="1" customWidth="1"/>
    <col min="11520" max="11520" width="7.25" style="10" customWidth="1"/>
    <col min="11521" max="11521" width="6.125" style="10" customWidth="1"/>
    <col min="11522" max="11522" width="7.375" style="10" customWidth="1"/>
    <col min="11523" max="11523" width="7.75" style="10" customWidth="1"/>
    <col min="11524" max="11524" width="6.25" style="10" customWidth="1"/>
    <col min="11525" max="11525" width="7.625" style="10" customWidth="1"/>
    <col min="11526" max="11526" width="7" style="10" customWidth="1"/>
    <col min="11527" max="11527" width="5.75" style="10" customWidth="1"/>
    <col min="11528" max="11528" width="6.625" style="10" customWidth="1"/>
    <col min="11529" max="11529" width="7.875" style="10" customWidth="1"/>
    <col min="11530" max="11530" width="6.25" style="10" customWidth="1"/>
    <col min="11531" max="11531" width="7.25" style="10" customWidth="1"/>
    <col min="11532" max="11532" width="6.875" style="10" customWidth="1"/>
    <col min="11533" max="11533" width="6" style="10" customWidth="1"/>
    <col min="11534" max="11535" width="7.625" style="10" customWidth="1"/>
    <col min="11536" max="11536" width="7" style="10" customWidth="1"/>
    <col min="11537" max="11537" width="22.875" style="10" customWidth="1"/>
    <col min="11538" max="11538" width="3" style="10" bestFit="1" customWidth="1"/>
    <col min="11539" max="11539" width="3.75" style="10" customWidth="1"/>
    <col min="11540" max="11540" width="4" style="10" customWidth="1"/>
    <col min="11541" max="11541" width="5.125" style="10" customWidth="1"/>
    <col min="11542" max="11543" width="5.625" style="10" customWidth="1"/>
    <col min="11544" max="11545" width="5.375" style="10" customWidth="1"/>
    <col min="11546" max="11546" width="4.375" style="10" customWidth="1"/>
    <col min="11547" max="11547" width="5.375" style="10" customWidth="1"/>
    <col min="11548" max="11548" width="6" style="10" customWidth="1"/>
    <col min="11549" max="11549" width="6.125" style="10" customWidth="1"/>
    <col min="11550" max="11773" width="9" style="10"/>
    <col min="11774" max="11774" width="21.625" style="10" customWidth="1"/>
    <col min="11775" max="11775" width="7.375" style="10" bestFit="1" customWidth="1"/>
    <col min="11776" max="11776" width="7.25" style="10" customWidth="1"/>
    <col min="11777" max="11777" width="6.125" style="10" customWidth="1"/>
    <col min="11778" max="11778" width="7.375" style="10" customWidth="1"/>
    <col min="11779" max="11779" width="7.75" style="10" customWidth="1"/>
    <col min="11780" max="11780" width="6.25" style="10" customWidth="1"/>
    <col min="11781" max="11781" width="7.625" style="10" customWidth="1"/>
    <col min="11782" max="11782" width="7" style="10" customWidth="1"/>
    <col min="11783" max="11783" width="5.75" style="10" customWidth="1"/>
    <col min="11784" max="11784" width="6.625" style="10" customWidth="1"/>
    <col min="11785" max="11785" width="7.875" style="10" customWidth="1"/>
    <col min="11786" max="11786" width="6.25" style="10" customWidth="1"/>
    <col min="11787" max="11787" width="7.25" style="10" customWidth="1"/>
    <col min="11788" max="11788" width="6.875" style="10" customWidth="1"/>
    <col min="11789" max="11789" width="6" style="10" customWidth="1"/>
    <col min="11790" max="11791" width="7.625" style="10" customWidth="1"/>
    <col min="11792" max="11792" width="7" style="10" customWidth="1"/>
    <col min="11793" max="11793" width="22.875" style="10" customWidth="1"/>
    <col min="11794" max="11794" width="3" style="10" bestFit="1" customWidth="1"/>
    <col min="11795" max="11795" width="3.75" style="10" customWidth="1"/>
    <col min="11796" max="11796" width="4" style="10" customWidth="1"/>
    <col min="11797" max="11797" width="5.125" style="10" customWidth="1"/>
    <col min="11798" max="11799" width="5.625" style="10" customWidth="1"/>
    <col min="11800" max="11801" width="5.375" style="10" customWidth="1"/>
    <col min="11802" max="11802" width="4.375" style="10" customWidth="1"/>
    <col min="11803" max="11803" width="5.375" style="10" customWidth="1"/>
    <col min="11804" max="11804" width="6" style="10" customWidth="1"/>
    <col min="11805" max="11805" width="6.125" style="10" customWidth="1"/>
    <col min="11806" max="12029" width="9" style="10"/>
    <col min="12030" max="12030" width="21.625" style="10" customWidth="1"/>
    <col min="12031" max="12031" width="7.375" style="10" bestFit="1" customWidth="1"/>
    <col min="12032" max="12032" width="7.25" style="10" customWidth="1"/>
    <col min="12033" max="12033" width="6.125" style="10" customWidth="1"/>
    <col min="12034" max="12034" width="7.375" style="10" customWidth="1"/>
    <col min="12035" max="12035" width="7.75" style="10" customWidth="1"/>
    <col min="12036" max="12036" width="6.25" style="10" customWidth="1"/>
    <col min="12037" max="12037" width="7.625" style="10" customWidth="1"/>
    <col min="12038" max="12038" width="7" style="10" customWidth="1"/>
    <col min="12039" max="12039" width="5.75" style="10" customWidth="1"/>
    <col min="12040" max="12040" width="6.625" style="10" customWidth="1"/>
    <col min="12041" max="12041" width="7.875" style="10" customWidth="1"/>
    <col min="12042" max="12042" width="6.25" style="10" customWidth="1"/>
    <col min="12043" max="12043" width="7.25" style="10" customWidth="1"/>
    <col min="12044" max="12044" width="6.875" style="10" customWidth="1"/>
    <col min="12045" max="12045" width="6" style="10" customWidth="1"/>
    <col min="12046" max="12047" width="7.625" style="10" customWidth="1"/>
    <col min="12048" max="12048" width="7" style="10" customWidth="1"/>
    <col min="12049" max="12049" width="22.875" style="10" customWidth="1"/>
    <col min="12050" max="12050" width="3" style="10" bestFit="1" customWidth="1"/>
    <col min="12051" max="12051" width="3.75" style="10" customWidth="1"/>
    <col min="12052" max="12052" width="4" style="10" customWidth="1"/>
    <col min="12053" max="12053" width="5.125" style="10" customWidth="1"/>
    <col min="12054" max="12055" width="5.625" style="10" customWidth="1"/>
    <col min="12056" max="12057" width="5.375" style="10" customWidth="1"/>
    <col min="12058" max="12058" width="4.375" style="10" customWidth="1"/>
    <col min="12059" max="12059" width="5.375" style="10" customWidth="1"/>
    <col min="12060" max="12060" width="6" style="10" customWidth="1"/>
    <col min="12061" max="12061" width="6.125" style="10" customWidth="1"/>
    <col min="12062" max="12285" width="9" style="10"/>
    <col min="12286" max="12286" width="21.625" style="10" customWidth="1"/>
    <col min="12287" max="12287" width="7.375" style="10" bestFit="1" customWidth="1"/>
    <col min="12288" max="12288" width="7.25" style="10" customWidth="1"/>
    <col min="12289" max="12289" width="6.125" style="10" customWidth="1"/>
    <col min="12290" max="12290" width="7.375" style="10" customWidth="1"/>
    <col min="12291" max="12291" width="7.75" style="10" customWidth="1"/>
    <col min="12292" max="12292" width="6.25" style="10" customWidth="1"/>
    <col min="12293" max="12293" width="7.625" style="10" customWidth="1"/>
    <col min="12294" max="12294" width="7" style="10" customWidth="1"/>
    <col min="12295" max="12295" width="5.75" style="10" customWidth="1"/>
    <col min="12296" max="12296" width="6.625" style="10" customWidth="1"/>
    <col min="12297" max="12297" width="7.875" style="10" customWidth="1"/>
    <col min="12298" max="12298" width="6.25" style="10" customWidth="1"/>
    <col min="12299" max="12299" width="7.25" style="10" customWidth="1"/>
    <col min="12300" max="12300" width="6.875" style="10" customWidth="1"/>
    <col min="12301" max="12301" width="6" style="10" customWidth="1"/>
    <col min="12302" max="12303" width="7.625" style="10" customWidth="1"/>
    <col min="12304" max="12304" width="7" style="10" customWidth="1"/>
    <col min="12305" max="12305" width="22.875" style="10" customWidth="1"/>
    <col min="12306" max="12306" width="3" style="10" bestFit="1" customWidth="1"/>
    <col min="12307" max="12307" width="3.75" style="10" customWidth="1"/>
    <col min="12308" max="12308" width="4" style="10" customWidth="1"/>
    <col min="12309" max="12309" width="5.125" style="10" customWidth="1"/>
    <col min="12310" max="12311" width="5.625" style="10" customWidth="1"/>
    <col min="12312" max="12313" width="5.375" style="10" customWidth="1"/>
    <col min="12314" max="12314" width="4.375" style="10" customWidth="1"/>
    <col min="12315" max="12315" width="5.375" style="10" customWidth="1"/>
    <col min="12316" max="12316" width="6" style="10" customWidth="1"/>
    <col min="12317" max="12317" width="6.125" style="10" customWidth="1"/>
    <col min="12318" max="12541" width="9" style="10"/>
    <col min="12542" max="12542" width="21.625" style="10" customWidth="1"/>
    <col min="12543" max="12543" width="7.375" style="10" bestFit="1" customWidth="1"/>
    <col min="12544" max="12544" width="7.25" style="10" customWidth="1"/>
    <col min="12545" max="12545" width="6.125" style="10" customWidth="1"/>
    <col min="12546" max="12546" width="7.375" style="10" customWidth="1"/>
    <col min="12547" max="12547" width="7.75" style="10" customWidth="1"/>
    <col min="12548" max="12548" width="6.25" style="10" customWidth="1"/>
    <col min="12549" max="12549" width="7.625" style="10" customWidth="1"/>
    <col min="12550" max="12550" width="7" style="10" customWidth="1"/>
    <col min="12551" max="12551" width="5.75" style="10" customWidth="1"/>
    <col min="12552" max="12552" width="6.625" style="10" customWidth="1"/>
    <col min="12553" max="12553" width="7.875" style="10" customWidth="1"/>
    <col min="12554" max="12554" width="6.25" style="10" customWidth="1"/>
    <col min="12555" max="12555" width="7.25" style="10" customWidth="1"/>
    <col min="12556" max="12556" width="6.875" style="10" customWidth="1"/>
    <col min="12557" max="12557" width="6" style="10" customWidth="1"/>
    <col min="12558" max="12559" width="7.625" style="10" customWidth="1"/>
    <col min="12560" max="12560" width="7" style="10" customWidth="1"/>
    <col min="12561" max="12561" width="22.875" style="10" customWidth="1"/>
    <col min="12562" max="12562" width="3" style="10" bestFit="1" customWidth="1"/>
    <col min="12563" max="12563" width="3.75" style="10" customWidth="1"/>
    <col min="12564" max="12564" width="4" style="10" customWidth="1"/>
    <col min="12565" max="12565" width="5.125" style="10" customWidth="1"/>
    <col min="12566" max="12567" width="5.625" style="10" customWidth="1"/>
    <col min="12568" max="12569" width="5.375" style="10" customWidth="1"/>
    <col min="12570" max="12570" width="4.375" style="10" customWidth="1"/>
    <col min="12571" max="12571" width="5.375" style="10" customWidth="1"/>
    <col min="12572" max="12572" width="6" style="10" customWidth="1"/>
    <col min="12573" max="12573" width="6.125" style="10" customWidth="1"/>
    <col min="12574" max="12797" width="9" style="10"/>
    <col min="12798" max="12798" width="21.625" style="10" customWidth="1"/>
    <col min="12799" max="12799" width="7.375" style="10" bestFit="1" customWidth="1"/>
    <col min="12800" max="12800" width="7.25" style="10" customWidth="1"/>
    <col min="12801" max="12801" width="6.125" style="10" customWidth="1"/>
    <col min="12802" max="12802" width="7.375" style="10" customWidth="1"/>
    <col min="12803" max="12803" width="7.75" style="10" customWidth="1"/>
    <col min="12804" max="12804" width="6.25" style="10" customWidth="1"/>
    <col min="12805" max="12805" width="7.625" style="10" customWidth="1"/>
    <col min="12806" max="12806" width="7" style="10" customWidth="1"/>
    <col min="12807" max="12807" width="5.75" style="10" customWidth="1"/>
    <col min="12808" max="12808" width="6.625" style="10" customWidth="1"/>
    <col min="12809" max="12809" width="7.875" style="10" customWidth="1"/>
    <col min="12810" max="12810" width="6.25" style="10" customWidth="1"/>
    <col min="12811" max="12811" width="7.25" style="10" customWidth="1"/>
    <col min="12812" max="12812" width="6.875" style="10" customWidth="1"/>
    <col min="12813" max="12813" width="6" style="10" customWidth="1"/>
    <col min="12814" max="12815" width="7.625" style="10" customWidth="1"/>
    <col min="12816" max="12816" width="7" style="10" customWidth="1"/>
    <col min="12817" max="12817" width="22.875" style="10" customWidth="1"/>
    <col min="12818" max="12818" width="3" style="10" bestFit="1" customWidth="1"/>
    <col min="12819" max="12819" width="3.75" style="10" customWidth="1"/>
    <col min="12820" max="12820" width="4" style="10" customWidth="1"/>
    <col min="12821" max="12821" width="5.125" style="10" customWidth="1"/>
    <col min="12822" max="12823" width="5.625" style="10" customWidth="1"/>
    <col min="12824" max="12825" width="5.375" style="10" customWidth="1"/>
    <col min="12826" max="12826" width="4.375" style="10" customWidth="1"/>
    <col min="12827" max="12827" width="5.375" style="10" customWidth="1"/>
    <col min="12828" max="12828" width="6" style="10" customWidth="1"/>
    <col min="12829" max="12829" width="6.125" style="10" customWidth="1"/>
    <col min="12830" max="13053" width="9" style="10"/>
    <col min="13054" max="13054" width="21.625" style="10" customWidth="1"/>
    <col min="13055" max="13055" width="7.375" style="10" bestFit="1" customWidth="1"/>
    <col min="13056" max="13056" width="7.25" style="10" customWidth="1"/>
    <col min="13057" max="13057" width="6.125" style="10" customWidth="1"/>
    <col min="13058" max="13058" width="7.375" style="10" customWidth="1"/>
    <col min="13059" max="13059" width="7.75" style="10" customWidth="1"/>
    <col min="13060" max="13060" width="6.25" style="10" customWidth="1"/>
    <col min="13061" max="13061" width="7.625" style="10" customWidth="1"/>
    <col min="13062" max="13062" width="7" style="10" customWidth="1"/>
    <col min="13063" max="13063" width="5.75" style="10" customWidth="1"/>
    <col min="13064" max="13064" width="6.625" style="10" customWidth="1"/>
    <col min="13065" max="13065" width="7.875" style="10" customWidth="1"/>
    <col min="13066" max="13066" width="6.25" style="10" customWidth="1"/>
    <col min="13067" max="13067" width="7.25" style="10" customWidth="1"/>
    <col min="13068" max="13068" width="6.875" style="10" customWidth="1"/>
    <col min="13069" max="13069" width="6" style="10" customWidth="1"/>
    <col min="13070" max="13071" width="7.625" style="10" customWidth="1"/>
    <col min="13072" max="13072" width="7" style="10" customWidth="1"/>
    <col min="13073" max="13073" width="22.875" style="10" customWidth="1"/>
    <col min="13074" max="13074" width="3" style="10" bestFit="1" customWidth="1"/>
    <col min="13075" max="13075" width="3.75" style="10" customWidth="1"/>
    <col min="13076" max="13076" width="4" style="10" customWidth="1"/>
    <col min="13077" max="13077" width="5.125" style="10" customWidth="1"/>
    <col min="13078" max="13079" width="5.625" style="10" customWidth="1"/>
    <col min="13080" max="13081" width="5.375" style="10" customWidth="1"/>
    <col min="13082" max="13082" width="4.375" style="10" customWidth="1"/>
    <col min="13083" max="13083" width="5.375" style="10" customWidth="1"/>
    <col min="13084" max="13084" width="6" style="10" customWidth="1"/>
    <col min="13085" max="13085" width="6.125" style="10" customWidth="1"/>
    <col min="13086" max="13309" width="9" style="10"/>
    <col min="13310" max="13310" width="21.625" style="10" customWidth="1"/>
    <col min="13311" max="13311" width="7.375" style="10" bestFit="1" customWidth="1"/>
    <col min="13312" max="13312" width="7.25" style="10" customWidth="1"/>
    <col min="13313" max="13313" width="6.125" style="10" customWidth="1"/>
    <col min="13314" max="13314" width="7.375" style="10" customWidth="1"/>
    <col min="13315" max="13315" width="7.75" style="10" customWidth="1"/>
    <col min="13316" max="13316" width="6.25" style="10" customWidth="1"/>
    <col min="13317" max="13317" width="7.625" style="10" customWidth="1"/>
    <col min="13318" max="13318" width="7" style="10" customWidth="1"/>
    <col min="13319" max="13319" width="5.75" style="10" customWidth="1"/>
    <col min="13320" max="13320" width="6.625" style="10" customWidth="1"/>
    <col min="13321" max="13321" width="7.875" style="10" customWidth="1"/>
    <col min="13322" max="13322" width="6.25" style="10" customWidth="1"/>
    <col min="13323" max="13323" width="7.25" style="10" customWidth="1"/>
    <col min="13324" max="13324" width="6.875" style="10" customWidth="1"/>
    <col min="13325" max="13325" width="6" style="10" customWidth="1"/>
    <col min="13326" max="13327" width="7.625" style="10" customWidth="1"/>
    <col min="13328" max="13328" width="7" style="10" customWidth="1"/>
    <col min="13329" max="13329" width="22.875" style="10" customWidth="1"/>
    <col min="13330" max="13330" width="3" style="10" bestFit="1" customWidth="1"/>
    <col min="13331" max="13331" width="3.75" style="10" customWidth="1"/>
    <col min="13332" max="13332" width="4" style="10" customWidth="1"/>
    <col min="13333" max="13333" width="5.125" style="10" customWidth="1"/>
    <col min="13334" max="13335" width="5.625" style="10" customWidth="1"/>
    <col min="13336" max="13337" width="5.375" style="10" customWidth="1"/>
    <col min="13338" max="13338" width="4.375" style="10" customWidth="1"/>
    <col min="13339" max="13339" width="5.375" style="10" customWidth="1"/>
    <col min="13340" max="13340" width="6" style="10" customWidth="1"/>
    <col min="13341" max="13341" width="6.125" style="10" customWidth="1"/>
    <col min="13342" max="13565" width="9" style="10"/>
    <col min="13566" max="13566" width="21.625" style="10" customWidth="1"/>
    <col min="13567" max="13567" width="7.375" style="10" bestFit="1" customWidth="1"/>
    <col min="13568" max="13568" width="7.25" style="10" customWidth="1"/>
    <col min="13569" max="13569" width="6.125" style="10" customWidth="1"/>
    <col min="13570" max="13570" width="7.375" style="10" customWidth="1"/>
    <col min="13571" max="13571" width="7.75" style="10" customWidth="1"/>
    <col min="13572" max="13572" width="6.25" style="10" customWidth="1"/>
    <col min="13573" max="13573" width="7.625" style="10" customWidth="1"/>
    <col min="13574" max="13574" width="7" style="10" customWidth="1"/>
    <col min="13575" max="13575" width="5.75" style="10" customWidth="1"/>
    <col min="13576" max="13576" width="6.625" style="10" customWidth="1"/>
    <col min="13577" max="13577" width="7.875" style="10" customWidth="1"/>
    <col min="13578" max="13578" width="6.25" style="10" customWidth="1"/>
    <col min="13579" max="13579" width="7.25" style="10" customWidth="1"/>
    <col min="13580" max="13580" width="6.875" style="10" customWidth="1"/>
    <col min="13581" max="13581" width="6" style="10" customWidth="1"/>
    <col min="13582" max="13583" width="7.625" style="10" customWidth="1"/>
    <col min="13584" max="13584" width="7" style="10" customWidth="1"/>
    <col min="13585" max="13585" width="22.875" style="10" customWidth="1"/>
    <col min="13586" max="13586" width="3" style="10" bestFit="1" customWidth="1"/>
    <col min="13587" max="13587" width="3.75" style="10" customWidth="1"/>
    <col min="13588" max="13588" width="4" style="10" customWidth="1"/>
    <col min="13589" max="13589" width="5.125" style="10" customWidth="1"/>
    <col min="13590" max="13591" width="5.625" style="10" customWidth="1"/>
    <col min="13592" max="13593" width="5.375" style="10" customWidth="1"/>
    <col min="13594" max="13594" width="4.375" style="10" customWidth="1"/>
    <col min="13595" max="13595" width="5.375" style="10" customWidth="1"/>
    <col min="13596" max="13596" width="6" style="10" customWidth="1"/>
    <col min="13597" max="13597" width="6.125" style="10" customWidth="1"/>
    <col min="13598" max="13821" width="9" style="10"/>
    <col min="13822" max="13822" width="21.625" style="10" customWidth="1"/>
    <col min="13823" max="13823" width="7.375" style="10" bestFit="1" customWidth="1"/>
    <col min="13824" max="13824" width="7.25" style="10" customWidth="1"/>
    <col min="13825" max="13825" width="6.125" style="10" customWidth="1"/>
    <col min="13826" max="13826" width="7.375" style="10" customWidth="1"/>
    <col min="13827" max="13827" width="7.75" style="10" customWidth="1"/>
    <col min="13828" max="13828" width="6.25" style="10" customWidth="1"/>
    <col min="13829" max="13829" width="7.625" style="10" customWidth="1"/>
    <col min="13830" max="13830" width="7" style="10" customWidth="1"/>
    <col min="13831" max="13831" width="5.75" style="10" customWidth="1"/>
    <col min="13832" max="13832" width="6.625" style="10" customWidth="1"/>
    <col min="13833" max="13833" width="7.875" style="10" customWidth="1"/>
    <col min="13834" max="13834" width="6.25" style="10" customWidth="1"/>
    <col min="13835" max="13835" width="7.25" style="10" customWidth="1"/>
    <col min="13836" max="13836" width="6.875" style="10" customWidth="1"/>
    <col min="13837" max="13837" width="6" style="10" customWidth="1"/>
    <col min="13838" max="13839" width="7.625" style="10" customWidth="1"/>
    <col min="13840" max="13840" width="7" style="10" customWidth="1"/>
    <col min="13841" max="13841" width="22.875" style="10" customWidth="1"/>
    <col min="13842" max="13842" width="3" style="10" bestFit="1" customWidth="1"/>
    <col min="13843" max="13843" width="3.75" style="10" customWidth="1"/>
    <col min="13844" max="13844" width="4" style="10" customWidth="1"/>
    <col min="13845" max="13845" width="5.125" style="10" customWidth="1"/>
    <col min="13846" max="13847" width="5.625" style="10" customWidth="1"/>
    <col min="13848" max="13849" width="5.375" style="10" customWidth="1"/>
    <col min="13850" max="13850" width="4.375" style="10" customWidth="1"/>
    <col min="13851" max="13851" width="5.375" style="10" customWidth="1"/>
    <col min="13852" max="13852" width="6" style="10" customWidth="1"/>
    <col min="13853" max="13853" width="6.125" style="10" customWidth="1"/>
    <col min="13854" max="14077" width="9" style="10"/>
    <col min="14078" max="14078" width="21.625" style="10" customWidth="1"/>
    <col min="14079" max="14079" width="7.375" style="10" bestFit="1" customWidth="1"/>
    <col min="14080" max="14080" width="7.25" style="10" customWidth="1"/>
    <col min="14081" max="14081" width="6.125" style="10" customWidth="1"/>
    <col min="14082" max="14082" width="7.375" style="10" customWidth="1"/>
    <col min="14083" max="14083" width="7.75" style="10" customWidth="1"/>
    <col min="14084" max="14084" width="6.25" style="10" customWidth="1"/>
    <col min="14085" max="14085" width="7.625" style="10" customWidth="1"/>
    <col min="14086" max="14086" width="7" style="10" customWidth="1"/>
    <col min="14087" max="14087" width="5.75" style="10" customWidth="1"/>
    <col min="14088" max="14088" width="6.625" style="10" customWidth="1"/>
    <col min="14089" max="14089" width="7.875" style="10" customWidth="1"/>
    <col min="14090" max="14090" width="6.25" style="10" customWidth="1"/>
    <col min="14091" max="14091" width="7.25" style="10" customWidth="1"/>
    <col min="14092" max="14092" width="6.875" style="10" customWidth="1"/>
    <col min="14093" max="14093" width="6" style="10" customWidth="1"/>
    <col min="14094" max="14095" width="7.625" style="10" customWidth="1"/>
    <col min="14096" max="14096" width="7" style="10" customWidth="1"/>
    <col min="14097" max="14097" width="22.875" style="10" customWidth="1"/>
    <col min="14098" max="14098" width="3" style="10" bestFit="1" customWidth="1"/>
    <col min="14099" max="14099" width="3.75" style="10" customWidth="1"/>
    <col min="14100" max="14100" width="4" style="10" customWidth="1"/>
    <col min="14101" max="14101" width="5.125" style="10" customWidth="1"/>
    <col min="14102" max="14103" width="5.625" style="10" customWidth="1"/>
    <col min="14104" max="14105" width="5.375" style="10" customWidth="1"/>
    <col min="14106" max="14106" width="4.375" style="10" customWidth="1"/>
    <col min="14107" max="14107" width="5.375" style="10" customWidth="1"/>
    <col min="14108" max="14108" width="6" style="10" customWidth="1"/>
    <col min="14109" max="14109" width="6.125" style="10" customWidth="1"/>
    <col min="14110" max="14333" width="9" style="10"/>
    <col min="14334" max="14334" width="21.625" style="10" customWidth="1"/>
    <col min="14335" max="14335" width="7.375" style="10" bestFit="1" customWidth="1"/>
    <col min="14336" max="14336" width="7.25" style="10" customWidth="1"/>
    <col min="14337" max="14337" width="6.125" style="10" customWidth="1"/>
    <col min="14338" max="14338" width="7.375" style="10" customWidth="1"/>
    <col min="14339" max="14339" width="7.75" style="10" customWidth="1"/>
    <col min="14340" max="14340" width="6.25" style="10" customWidth="1"/>
    <col min="14341" max="14341" width="7.625" style="10" customWidth="1"/>
    <col min="14342" max="14342" width="7" style="10" customWidth="1"/>
    <col min="14343" max="14343" width="5.75" style="10" customWidth="1"/>
    <col min="14344" max="14344" width="6.625" style="10" customWidth="1"/>
    <col min="14345" max="14345" width="7.875" style="10" customWidth="1"/>
    <col min="14346" max="14346" width="6.25" style="10" customWidth="1"/>
    <col min="14347" max="14347" width="7.25" style="10" customWidth="1"/>
    <col min="14348" max="14348" width="6.875" style="10" customWidth="1"/>
    <col min="14349" max="14349" width="6" style="10" customWidth="1"/>
    <col min="14350" max="14351" width="7.625" style="10" customWidth="1"/>
    <col min="14352" max="14352" width="7" style="10" customWidth="1"/>
    <col min="14353" max="14353" width="22.875" style="10" customWidth="1"/>
    <col min="14354" max="14354" width="3" style="10" bestFit="1" customWidth="1"/>
    <col min="14355" max="14355" width="3.75" style="10" customWidth="1"/>
    <col min="14356" max="14356" width="4" style="10" customWidth="1"/>
    <col min="14357" max="14357" width="5.125" style="10" customWidth="1"/>
    <col min="14358" max="14359" width="5.625" style="10" customWidth="1"/>
    <col min="14360" max="14361" width="5.375" style="10" customWidth="1"/>
    <col min="14362" max="14362" width="4.375" style="10" customWidth="1"/>
    <col min="14363" max="14363" width="5.375" style="10" customWidth="1"/>
    <col min="14364" max="14364" width="6" style="10" customWidth="1"/>
    <col min="14365" max="14365" width="6.125" style="10" customWidth="1"/>
    <col min="14366" max="14589" width="9" style="10"/>
    <col min="14590" max="14590" width="21.625" style="10" customWidth="1"/>
    <col min="14591" max="14591" width="7.375" style="10" bestFit="1" customWidth="1"/>
    <col min="14592" max="14592" width="7.25" style="10" customWidth="1"/>
    <col min="14593" max="14593" width="6.125" style="10" customWidth="1"/>
    <col min="14594" max="14594" width="7.375" style="10" customWidth="1"/>
    <col min="14595" max="14595" width="7.75" style="10" customWidth="1"/>
    <col min="14596" max="14596" width="6.25" style="10" customWidth="1"/>
    <col min="14597" max="14597" width="7.625" style="10" customWidth="1"/>
    <col min="14598" max="14598" width="7" style="10" customWidth="1"/>
    <col min="14599" max="14599" width="5.75" style="10" customWidth="1"/>
    <col min="14600" max="14600" width="6.625" style="10" customWidth="1"/>
    <col min="14601" max="14601" width="7.875" style="10" customWidth="1"/>
    <col min="14602" max="14602" width="6.25" style="10" customWidth="1"/>
    <col min="14603" max="14603" width="7.25" style="10" customWidth="1"/>
    <col min="14604" max="14604" width="6.875" style="10" customWidth="1"/>
    <col min="14605" max="14605" width="6" style="10" customWidth="1"/>
    <col min="14606" max="14607" width="7.625" style="10" customWidth="1"/>
    <col min="14608" max="14608" width="7" style="10" customWidth="1"/>
    <col min="14609" max="14609" width="22.875" style="10" customWidth="1"/>
    <col min="14610" max="14610" width="3" style="10" bestFit="1" customWidth="1"/>
    <col min="14611" max="14611" width="3.75" style="10" customWidth="1"/>
    <col min="14612" max="14612" width="4" style="10" customWidth="1"/>
    <col min="14613" max="14613" width="5.125" style="10" customWidth="1"/>
    <col min="14614" max="14615" width="5.625" style="10" customWidth="1"/>
    <col min="14616" max="14617" width="5.375" style="10" customWidth="1"/>
    <col min="14618" max="14618" width="4.375" style="10" customWidth="1"/>
    <col min="14619" max="14619" width="5.375" style="10" customWidth="1"/>
    <col min="14620" max="14620" width="6" style="10" customWidth="1"/>
    <col min="14621" max="14621" width="6.125" style="10" customWidth="1"/>
    <col min="14622" max="14845" width="9" style="10"/>
    <col min="14846" max="14846" width="21.625" style="10" customWidth="1"/>
    <col min="14847" max="14847" width="7.375" style="10" bestFit="1" customWidth="1"/>
    <col min="14848" max="14848" width="7.25" style="10" customWidth="1"/>
    <col min="14849" max="14849" width="6.125" style="10" customWidth="1"/>
    <col min="14850" max="14850" width="7.375" style="10" customWidth="1"/>
    <col min="14851" max="14851" width="7.75" style="10" customWidth="1"/>
    <col min="14852" max="14852" width="6.25" style="10" customWidth="1"/>
    <col min="14853" max="14853" width="7.625" style="10" customWidth="1"/>
    <col min="14854" max="14854" width="7" style="10" customWidth="1"/>
    <col min="14855" max="14855" width="5.75" style="10" customWidth="1"/>
    <col min="14856" max="14856" width="6.625" style="10" customWidth="1"/>
    <col min="14857" max="14857" width="7.875" style="10" customWidth="1"/>
    <col min="14858" max="14858" width="6.25" style="10" customWidth="1"/>
    <col min="14859" max="14859" width="7.25" style="10" customWidth="1"/>
    <col min="14860" max="14860" width="6.875" style="10" customWidth="1"/>
    <col min="14861" max="14861" width="6" style="10" customWidth="1"/>
    <col min="14862" max="14863" width="7.625" style="10" customWidth="1"/>
    <col min="14864" max="14864" width="7" style="10" customWidth="1"/>
    <col min="14865" max="14865" width="22.875" style="10" customWidth="1"/>
    <col min="14866" max="14866" width="3" style="10" bestFit="1" customWidth="1"/>
    <col min="14867" max="14867" width="3.75" style="10" customWidth="1"/>
    <col min="14868" max="14868" width="4" style="10" customWidth="1"/>
    <col min="14869" max="14869" width="5.125" style="10" customWidth="1"/>
    <col min="14870" max="14871" width="5.625" style="10" customWidth="1"/>
    <col min="14872" max="14873" width="5.375" style="10" customWidth="1"/>
    <col min="14874" max="14874" width="4.375" style="10" customWidth="1"/>
    <col min="14875" max="14875" width="5.375" style="10" customWidth="1"/>
    <col min="14876" max="14876" width="6" style="10" customWidth="1"/>
    <col min="14877" max="14877" width="6.125" style="10" customWidth="1"/>
    <col min="14878" max="15101" width="9" style="10"/>
    <col min="15102" max="15102" width="21.625" style="10" customWidth="1"/>
    <col min="15103" max="15103" width="7.375" style="10" bestFit="1" customWidth="1"/>
    <col min="15104" max="15104" width="7.25" style="10" customWidth="1"/>
    <col min="15105" max="15105" width="6.125" style="10" customWidth="1"/>
    <col min="15106" max="15106" width="7.375" style="10" customWidth="1"/>
    <col min="15107" max="15107" width="7.75" style="10" customWidth="1"/>
    <col min="15108" max="15108" width="6.25" style="10" customWidth="1"/>
    <col min="15109" max="15109" width="7.625" style="10" customWidth="1"/>
    <col min="15110" max="15110" width="7" style="10" customWidth="1"/>
    <col min="15111" max="15111" width="5.75" style="10" customWidth="1"/>
    <col min="15112" max="15112" width="6.625" style="10" customWidth="1"/>
    <col min="15113" max="15113" width="7.875" style="10" customWidth="1"/>
    <col min="15114" max="15114" width="6.25" style="10" customWidth="1"/>
    <col min="15115" max="15115" width="7.25" style="10" customWidth="1"/>
    <col min="15116" max="15116" width="6.875" style="10" customWidth="1"/>
    <col min="15117" max="15117" width="6" style="10" customWidth="1"/>
    <col min="15118" max="15119" width="7.625" style="10" customWidth="1"/>
    <col min="15120" max="15120" width="7" style="10" customWidth="1"/>
    <col min="15121" max="15121" width="22.875" style="10" customWidth="1"/>
    <col min="15122" max="15122" width="3" style="10" bestFit="1" customWidth="1"/>
    <col min="15123" max="15123" width="3.75" style="10" customWidth="1"/>
    <col min="15124" max="15124" width="4" style="10" customWidth="1"/>
    <col min="15125" max="15125" width="5.125" style="10" customWidth="1"/>
    <col min="15126" max="15127" width="5.625" style="10" customWidth="1"/>
    <col min="15128" max="15129" width="5.375" style="10" customWidth="1"/>
    <col min="15130" max="15130" width="4.375" style="10" customWidth="1"/>
    <col min="15131" max="15131" width="5.375" style="10" customWidth="1"/>
    <col min="15132" max="15132" width="6" style="10" customWidth="1"/>
    <col min="15133" max="15133" width="6.125" style="10" customWidth="1"/>
    <col min="15134" max="15357" width="9" style="10"/>
    <col min="15358" max="15358" width="21.625" style="10" customWidth="1"/>
    <col min="15359" max="15359" width="7.375" style="10" bestFit="1" customWidth="1"/>
    <col min="15360" max="15360" width="7.25" style="10" customWidth="1"/>
    <col min="15361" max="15361" width="6.125" style="10" customWidth="1"/>
    <col min="15362" max="15362" width="7.375" style="10" customWidth="1"/>
    <col min="15363" max="15363" width="7.75" style="10" customWidth="1"/>
    <col min="15364" max="15364" width="6.25" style="10" customWidth="1"/>
    <col min="15365" max="15365" width="7.625" style="10" customWidth="1"/>
    <col min="15366" max="15366" width="7" style="10" customWidth="1"/>
    <col min="15367" max="15367" width="5.75" style="10" customWidth="1"/>
    <col min="15368" max="15368" width="6.625" style="10" customWidth="1"/>
    <col min="15369" max="15369" width="7.875" style="10" customWidth="1"/>
    <col min="15370" max="15370" width="6.25" style="10" customWidth="1"/>
    <col min="15371" max="15371" width="7.25" style="10" customWidth="1"/>
    <col min="15372" max="15372" width="6.875" style="10" customWidth="1"/>
    <col min="15373" max="15373" width="6" style="10" customWidth="1"/>
    <col min="15374" max="15375" width="7.625" style="10" customWidth="1"/>
    <col min="15376" max="15376" width="7" style="10" customWidth="1"/>
    <col min="15377" max="15377" width="22.875" style="10" customWidth="1"/>
    <col min="15378" max="15378" width="3" style="10" bestFit="1" customWidth="1"/>
    <col min="15379" max="15379" width="3.75" style="10" customWidth="1"/>
    <col min="15380" max="15380" width="4" style="10" customWidth="1"/>
    <col min="15381" max="15381" width="5.125" style="10" customWidth="1"/>
    <col min="15382" max="15383" width="5.625" style="10" customWidth="1"/>
    <col min="15384" max="15385" width="5.375" style="10" customWidth="1"/>
    <col min="15386" max="15386" width="4.375" style="10" customWidth="1"/>
    <col min="15387" max="15387" width="5.375" style="10" customWidth="1"/>
    <col min="15388" max="15388" width="6" style="10" customWidth="1"/>
    <col min="15389" max="15389" width="6.125" style="10" customWidth="1"/>
    <col min="15390" max="15613" width="9" style="10"/>
    <col min="15614" max="15614" width="21.625" style="10" customWidth="1"/>
    <col min="15615" max="15615" width="7.375" style="10" bestFit="1" customWidth="1"/>
    <col min="15616" max="15616" width="7.25" style="10" customWidth="1"/>
    <col min="15617" max="15617" width="6.125" style="10" customWidth="1"/>
    <col min="15618" max="15618" width="7.375" style="10" customWidth="1"/>
    <col min="15619" max="15619" width="7.75" style="10" customWidth="1"/>
    <col min="15620" max="15620" width="6.25" style="10" customWidth="1"/>
    <col min="15621" max="15621" width="7.625" style="10" customWidth="1"/>
    <col min="15622" max="15622" width="7" style="10" customWidth="1"/>
    <col min="15623" max="15623" width="5.75" style="10" customWidth="1"/>
    <col min="15624" max="15624" width="6.625" style="10" customWidth="1"/>
    <col min="15625" max="15625" width="7.875" style="10" customWidth="1"/>
    <col min="15626" max="15626" width="6.25" style="10" customWidth="1"/>
    <col min="15627" max="15627" width="7.25" style="10" customWidth="1"/>
    <col min="15628" max="15628" width="6.875" style="10" customWidth="1"/>
    <col min="15629" max="15629" width="6" style="10" customWidth="1"/>
    <col min="15630" max="15631" width="7.625" style="10" customWidth="1"/>
    <col min="15632" max="15632" width="7" style="10" customWidth="1"/>
    <col min="15633" max="15633" width="22.875" style="10" customWidth="1"/>
    <col min="15634" max="15634" width="3" style="10" bestFit="1" customWidth="1"/>
    <col min="15635" max="15635" width="3.75" style="10" customWidth="1"/>
    <col min="15636" max="15636" width="4" style="10" customWidth="1"/>
    <col min="15637" max="15637" width="5.125" style="10" customWidth="1"/>
    <col min="15638" max="15639" width="5.625" style="10" customWidth="1"/>
    <col min="15640" max="15641" width="5.375" style="10" customWidth="1"/>
    <col min="15642" max="15642" width="4.375" style="10" customWidth="1"/>
    <col min="15643" max="15643" width="5.375" style="10" customWidth="1"/>
    <col min="15644" max="15644" width="6" style="10" customWidth="1"/>
    <col min="15645" max="15645" width="6.125" style="10" customWidth="1"/>
    <col min="15646" max="15869" width="9" style="10"/>
    <col min="15870" max="15870" width="21.625" style="10" customWidth="1"/>
    <col min="15871" max="15871" width="7.375" style="10" bestFit="1" customWidth="1"/>
    <col min="15872" max="15872" width="7.25" style="10" customWidth="1"/>
    <col min="15873" max="15873" width="6.125" style="10" customWidth="1"/>
    <col min="15874" max="15874" width="7.375" style="10" customWidth="1"/>
    <col min="15875" max="15875" width="7.75" style="10" customWidth="1"/>
    <col min="15876" max="15876" width="6.25" style="10" customWidth="1"/>
    <col min="15877" max="15877" width="7.625" style="10" customWidth="1"/>
    <col min="15878" max="15878" width="7" style="10" customWidth="1"/>
    <col min="15879" max="15879" width="5.75" style="10" customWidth="1"/>
    <col min="15880" max="15880" width="6.625" style="10" customWidth="1"/>
    <col min="15881" max="15881" width="7.875" style="10" customWidth="1"/>
    <col min="15882" max="15882" width="6.25" style="10" customWidth="1"/>
    <col min="15883" max="15883" width="7.25" style="10" customWidth="1"/>
    <col min="15884" max="15884" width="6.875" style="10" customWidth="1"/>
    <col min="15885" max="15885" width="6" style="10" customWidth="1"/>
    <col min="15886" max="15887" width="7.625" style="10" customWidth="1"/>
    <col min="15888" max="15888" width="7" style="10" customWidth="1"/>
    <col min="15889" max="15889" width="22.875" style="10" customWidth="1"/>
    <col min="15890" max="15890" width="3" style="10" bestFit="1" customWidth="1"/>
    <col min="15891" max="15891" width="3.75" style="10" customWidth="1"/>
    <col min="15892" max="15892" width="4" style="10" customWidth="1"/>
    <col min="15893" max="15893" width="5.125" style="10" customWidth="1"/>
    <col min="15894" max="15895" width="5.625" style="10" customWidth="1"/>
    <col min="15896" max="15897" width="5.375" style="10" customWidth="1"/>
    <col min="15898" max="15898" width="4.375" style="10" customWidth="1"/>
    <col min="15899" max="15899" width="5.375" style="10" customWidth="1"/>
    <col min="15900" max="15900" width="6" style="10" customWidth="1"/>
    <col min="15901" max="15901" width="6.125" style="10" customWidth="1"/>
    <col min="15902" max="16125" width="9" style="10"/>
    <col min="16126" max="16126" width="21.625" style="10" customWidth="1"/>
    <col min="16127" max="16127" width="7.375" style="10" bestFit="1" customWidth="1"/>
    <col min="16128" max="16128" width="7.25" style="10" customWidth="1"/>
    <col min="16129" max="16129" width="6.125" style="10" customWidth="1"/>
    <col min="16130" max="16130" width="7.375" style="10" customWidth="1"/>
    <col min="16131" max="16131" width="7.75" style="10" customWidth="1"/>
    <col min="16132" max="16132" width="6.25" style="10" customWidth="1"/>
    <col min="16133" max="16133" width="7.625" style="10" customWidth="1"/>
    <col min="16134" max="16134" width="7" style="10" customWidth="1"/>
    <col min="16135" max="16135" width="5.75" style="10" customWidth="1"/>
    <col min="16136" max="16136" width="6.625" style="10" customWidth="1"/>
    <col min="16137" max="16137" width="7.875" style="10" customWidth="1"/>
    <col min="16138" max="16138" width="6.25" style="10" customWidth="1"/>
    <col min="16139" max="16139" width="7.25" style="10" customWidth="1"/>
    <col min="16140" max="16140" width="6.875" style="10" customWidth="1"/>
    <col min="16141" max="16141" width="6" style="10" customWidth="1"/>
    <col min="16142" max="16143" width="7.625" style="10" customWidth="1"/>
    <col min="16144" max="16144" width="7" style="10" customWidth="1"/>
    <col min="16145" max="16145" width="22.875" style="10" customWidth="1"/>
    <col min="16146" max="16146" width="3" style="10" bestFit="1" customWidth="1"/>
    <col min="16147" max="16147" width="3.75" style="10" customWidth="1"/>
    <col min="16148" max="16148" width="4" style="10" customWidth="1"/>
    <col min="16149" max="16149" width="5.125" style="10" customWidth="1"/>
    <col min="16150" max="16151" width="5.625" style="10" customWidth="1"/>
    <col min="16152" max="16153" width="5.375" style="10" customWidth="1"/>
    <col min="16154" max="16154" width="4.375" style="10" customWidth="1"/>
    <col min="16155" max="16155" width="5.375" style="10" customWidth="1"/>
    <col min="16156" max="16156" width="6" style="10" customWidth="1"/>
    <col min="16157" max="16157" width="6.125" style="10" customWidth="1"/>
    <col min="16158" max="16384" width="9" style="10"/>
  </cols>
  <sheetData>
    <row r="1" spans="1:17" ht="20.25" customHeight="1" x14ac:dyDescent="0.2">
      <c r="A1" s="772" t="s">
        <v>429</v>
      </c>
      <c r="B1" s="772"/>
      <c r="C1" s="772"/>
      <c r="D1" s="772"/>
      <c r="E1" s="772"/>
      <c r="F1" s="772"/>
      <c r="G1" s="831"/>
      <c r="H1" s="831"/>
      <c r="I1" s="831"/>
      <c r="J1" s="831"/>
      <c r="K1" s="831"/>
      <c r="L1" s="831"/>
      <c r="M1" s="831"/>
      <c r="N1" s="832"/>
      <c r="O1" s="832"/>
      <c r="P1" s="832"/>
      <c r="Q1" s="832"/>
    </row>
    <row r="2" spans="1:17" ht="31.5" customHeight="1" x14ac:dyDescent="0.2">
      <c r="A2" s="869" t="s">
        <v>571</v>
      </c>
      <c r="B2" s="869"/>
      <c r="C2" s="869"/>
      <c r="D2" s="869"/>
      <c r="E2" s="869"/>
      <c r="F2" s="869"/>
      <c r="G2" s="869"/>
      <c r="H2" s="869"/>
      <c r="I2" s="869"/>
      <c r="J2" s="869"/>
      <c r="K2" s="869"/>
      <c r="L2" s="869"/>
      <c r="M2" s="869"/>
      <c r="N2" s="869"/>
      <c r="O2" s="869"/>
      <c r="P2" s="869"/>
      <c r="Q2" s="869"/>
    </row>
    <row r="3" spans="1:17" ht="6" customHeight="1" x14ac:dyDescent="0.2">
      <c r="A3" s="48"/>
      <c r="B3" s="48"/>
      <c r="C3" s="48"/>
      <c r="D3" s="48"/>
      <c r="E3" s="48"/>
      <c r="F3" s="48"/>
      <c r="G3" s="11"/>
      <c r="H3" s="11"/>
      <c r="I3" s="11"/>
      <c r="J3" s="11"/>
      <c r="K3" s="11"/>
      <c r="L3" s="11"/>
      <c r="M3" s="11"/>
      <c r="N3" s="11"/>
      <c r="O3" s="11"/>
      <c r="P3" s="11"/>
      <c r="Q3" s="11"/>
    </row>
    <row r="4" spans="1:17" ht="16.5" customHeight="1" x14ac:dyDescent="0.2">
      <c r="A4" s="761" t="s">
        <v>66</v>
      </c>
      <c r="B4" s="844" t="s">
        <v>228</v>
      </c>
      <c r="C4" s="844"/>
      <c r="D4" s="844"/>
      <c r="E4" s="844"/>
      <c r="F4" s="844"/>
      <c r="G4" s="109"/>
      <c r="H4" s="109"/>
      <c r="I4" s="109"/>
      <c r="J4" s="845" t="s">
        <v>221</v>
      </c>
      <c r="K4" s="845"/>
      <c r="L4" s="845"/>
      <c r="M4" s="845"/>
      <c r="N4" s="845"/>
      <c r="O4" s="845"/>
      <c r="P4" s="846"/>
      <c r="Q4" s="896" t="s">
        <v>67</v>
      </c>
    </row>
    <row r="5" spans="1:17" ht="16.5" customHeight="1" x14ac:dyDescent="0.2">
      <c r="A5" s="762"/>
      <c r="B5" s="892" t="s">
        <v>65</v>
      </c>
      <c r="C5" s="892"/>
      <c r="D5" s="892"/>
      <c r="E5" s="892"/>
      <c r="F5" s="893"/>
      <c r="G5" s="886" t="s">
        <v>241</v>
      </c>
      <c r="H5" s="887"/>
      <c r="I5" s="887"/>
      <c r="J5" s="887"/>
      <c r="K5" s="887"/>
      <c r="L5" s="886" t="s">
        <v>242</v>
      </c>
      <c r="M5" s="887"/>
      <c r="N5" s="887"/>
      <c r="O5" s="887"/>
      <c r="P5" s="888"/>
      <c r="Q5" s="897"/>
    </row>
    <row r="6" spans="1:17" ht="16.5" customHeight="1" x14ac:dyDescent="0.2">
      <c r="A6" s="762"/>
      <c r="B6" s="894" t="s">
        <v>146</v>
      </c>
      <c r="C6" s="894"/>
      <c r="D6" s="894"/>
      <c r="E6" s="894"/>
      <c r="F6" s="895"/>
      <c r="G6" s="889" t="s">
        <v>239</v>
      </c>
      <c r="H6" s="890"/>
      <c r="I6" s="890"/>
      <c r="J6" s="890"/>
      <c r="K6" s="890"/>
      <c r="L6" s="889" t="s">
        <v>240</v>
      </c>
      <c r="M6" s="890"/>
      <c r="N6" s="890"/>
      <c r="O6" s="890"/>
      <c r="P6" s="891"/>
      <c r="Q6" s="897"/>
    </row>
    <row r="7" spans="1:17" ht="16.5" customHeight="1" x14ac:dyDescent="0.2">
      <c r="A7" s="762"/>
      <c r="B7" s="141" t="s">
        <v>36</v>
      </c>
      <c r="C7" s="106" t="s">
        <v>37</v>
      </c>
      <c r="D7" s="131" t="s">
        <v>38</v>
      </c>
      <c r="E7" s="124" t="s">
        <v>94</v>
      </c>
      <c r="F7" s="74" t="s">
        <v>28</v>
      </c>
      <c r="G7" s="72" t="s">
        <v>36</v>
      </c>
      <c r="H7" s="73" t="s">
        <v>37</v>
      </c>
      <c r="I7" s="72" t="s">
        <v>38</v>
      </c>
      <c r="J7" s="101" t="s">
        <v>94</v>
      </c>
      <c r="K7" s="74" t="s">
        <v>28</v>
      </c>
      <c r="L7" s="72" t="s">
        <v>36</v>
      </c>
      <c r="M7" s="73" t="s">
        <v>37</v>
      </c>
      <c r="N7" s="72" t="s">
        <v>38</v>
      </c>
      <c r="O7" s="101" t="s">
        <v>94</v>
      </c>
      <c r="P7" s="74" t="s">
        <v>28</v>
      </c>
      <c r="Q7" s="897"/>
    </row>
    <row r="8" spans="1:17" ht="48.75" customHeight="1" x14ac:dyDescent="0.2">
      <c r="A8" s="763"/>
      <c r="B8" s="142" t="s">
        <v>39</v>
      </c>
      <c r="C8" s="103" t="s">
        <v>40</v>
      </c>
      <c r="D8" s="125" t="s">
        <v>41</v>
      </c>
      <c r="E8" s="18" t="s">
        <v>95</v>
      </c>
      <c r="F8" s="18" t="s">
        <v>29</v>
      </c>
      <c r="G8" s="35" t="s">
        <v>39</v>
      </c>
      <c r="H8" s="36" t="s">
        <v>40</v>
      </c>
      <c r="I8" s="35" t="s">
        <v>41</v>
      </c>
      <c r="J8" s="17" t="s">
        <v>95</v>
      </c>
      <c r="K8" s="18" t="s">
        <v>29</v>
      </c>
      <c r="L8" s="35" t="s">
        <v>39</v>
      </c>
      <c r="M8" s="36" t="s">
        <v>40</v>
      </c>
      <c r="N8" s="35" t="s">
        <v>41</v>
      </c>
      <c r="O8" s="17" t="s">
        <v>95</v>
      </c>
      <c r="P8" s="18" t="s">
        <v>29</v>
      </c>
      <c r="Q8" s="898"/>
    </row>
    <row r="9" spans="1:17" ht="16.5" customHeight="1" x14ac:dyDescent="0.2">
      <c r="A9" s="83" t="s">
        <v>68</v>
      </c>
      <c r="B9" s="126">
        <v>22.4</v>
      </c>
      <c r="C9" s="126">
        <v>8.5</v>
      </c>
      <c r="D9" s="126">
        <v>63.2</v>
      </c>
      <c r="E9" s="126">
        <v>5.9</v>
      </c>
      <c r="F9" s="20">
        <f t="shared" ref="F9:F15" si="0">SUM(B9:E9)</f>
        <v>100</v>
      </c>
      <c r="G9" s="37">
        <v>24.8</v>
      </c>
      <c r="H9" s="19">
        <v>8</v>
      </c>
      <c r="I9" s="19">
        <v>63.1</v>
      </c>
      <c r="J9" s="19">
        <v>4.0999999999999996</v>
      </c>
      <c r="K9" s="21">
        <f t="shared" ref="K9:K15" si="1">SUM(G9:J9)</f>
        <v>100</v>
      </c>
      <c r="L9" s="37">
        <v>19.899999999999999</v>
      </c>
      <c r="M9" s="19">
        <v>9.1999999999999993</v>
      </c>
      <c r="N9" s="19">
        <v>63.2</v>
      </c>
      <c r="O9" s="19">
        <v>7.7</v>
      </c>
      <c r="P9" s="20">
        <f t="shared" ref="P9:P15" si="2">SUM(L9:O9)</f>
        <v>100</v>
      </c>
      <c r="Q9" s="91" t="s">
        <v>69</v>
      </c>
    </row>
    <row r="10" spans="1:17" ht="16.5" customHeight="1" x14ac:dyDescent="0.2">
      <c r="A10" s="81" t="s">
        <v>70</v>
      </c>
      <c r="B10" s="127">
        <v>21.4</v>
      </c>
      <c r="C10" s="127">
        <v>11.4</v>
      </c>
      <c r="D10" s="127">
        <v>49.6</v>
      </c>
      <c r="E10" s="127">
        <v>17.600000000000001</v>
      </c>
      <c r="F10" s="23">
        <f t="shared" si="0"/>
        <v>100</v>
      </c>
      <c r="G10" s="38">
        <v>23.8</v>
      </c>
      <c r="H10" s="22">
        <v>11.2</v>
      </c>
      <c r="I10" s="22">
        <v>50.5</v>
      </c>
      <c r="J10" s="22">
        <v>14.5</v>
      </c>
      <c r="K10" s="24">
        <f t="shared" si="1"/>
        <v>100</v>
      </c>
      <c r="L10" s="38">
        <v>19</v>
      </c>
      <c r="M10" s="22">
        <v>11.5</v>
      </c>
      <c r="N10" s="22">
        <v>48.7</v>
      </c>
      <c r="O10" s="22">
        <v>20.8</v>
      </c>
      <c r="P10" s="23">
        <f t="shared" si="2"/>
        <v>100</v>
      </c>
      <c r="Q10" s="92" t="s">
        <v>71</v>
      </c>
    </row>
    <row r="11" spans="1:17" ht="16.5" customHeight="1" x14ac:dyDescent="0.2">
      <c r="A11" s="81" t="s">
        <v>72</v>
      </c>
      <c r="B11" s="127">
        <v>16.899999999999999</v>
      </c>
      <c r="C11" s="127">
        <v>10.8</v>
      </c>
      <c r="D11" s="127">
        <v>57.2</v>
      </c>
      <c r="E11" s="127">
        <v>15.1</v>
      </c>
      <c r="F11" s="23">
        <f t="shared" si="0"/>
        <v>100</v>
      </c>
      <c r="G11" s="38">
        <v>18.2</v>
      </c>
      <c r="H11" s="22">
        <v>10.8</v>
      </c>
      <c r="I11" s="22">
        <v>59.2</v>
      </c>
      <c r="J11" s="22">
        <v>11.8</v>
      </c>
      <c r="K11" s="24">
        <f t="shared" si="1"/>
        <v>100</v>
      </c>
      <c r="L11" s="38">
        <v>15.5</v>
      </c>
      <c r="M11" s="22">
        <v>10.8</v>
      </c>
      <c r="N11" s="22">
        <v>55.2</v>
      </c>
      <c r="O11" s="22">
        <v>18.5</v>
      </c>
      <c r="P11" s="23">
        <f t="shared" si="2"/>
        <v>100</v>
      </c>
      <c r="Q11" s="92" t="s">
        <v>237</v>
      </c>
    </row>
    <row r="12" spans="1:17" ht="16.5" customHeight="1" x14ac:dyDescent="0.2">
      <c r="A12" s="81" t="s">
        <v>73</v>
      </c>
      <c r="B12" s="127">
        <v>17.399999999999999</v>
      </c>
      <c r="C12" s="127">
        <v>12.2</v>
      </c>
      <c r="D12" s="127">
        <v>49.7</v>
      </c>
      <c r="E12" s="127">
        <v>20.7</v>
      </c>
      <c r="F12" s="23">
        <f t="shared" si="0"/>
        <v>100</v>
      </c>
      <c r="G12" s="38">
        <v>20.5</v>
      </c>
      <c r="H12" s="22">
        <v>12.5</v>
      </c>
      <c r="I12" s="22">
        <v>50.8</v>
      </c>
      <c r="J12" s="22">
        <v>16.2</v>
      </c>
      <c r="K12" s="24">
        <f t="shared" si="1"/>
        <v>100</v>
      </c>
      <c r="L12" s="38">
        <v>14.3</v>
      </c>
      <c r="M12" s="22">
        <v>11.7</v>
      </c>
      <c r="N12" s="22">
        <v>48.6</v>
      </c>
      <c r="O12" s="22">
        <v>25.4</v>
      </c>
      <c r="P12" s="23">
        <f t="shared" si="2"/>
        <v>100</v>
      </c>
      <c r="Q12" s="92" t="s">
        <v>74</v>
      </c>
    </row>
    <row r="13" spans="1:17" ht="16.5" customHeight="1" x14ac:dyDescent="0.2">
      <c r="A13" s="81" t="s">
        <v>75</v>
      </c>
      <c r="B13" s="127">
        <v>16.2</v>
      </c>
      <c r="C13" s="127">
        <v>12.3</v>
      </c>
      <c r="D13" s="127">
        <v>47.6</v>
      </c>
      <c r="E13" s="127">
        <v>23.9</v>
      </c>
      <c r="F13" s="23">
        <f t="shared" si="0"/>
        <v>100</v>
      </c>
      <c r="G13" s="38">
        <v>18.3</v>
      </c>
      <c r="H13" s="22">
        <v>12.5</v>
      </c>
      <c r="I13" s="22">
        <v>49.6</v>
      </c>
      <c r="J13" s="22">
        <v>19.600000000000001</v>
      </c>
      <c r="K13" s="24">
        <f t="shared" si="1"/>
        <v>100</v>
      </c>
      <c r="L13" s="38">
        <v>14.1</v>
      </c>
      <c r="M13" s="22">
        <v>11.9</v>
      </c>
      <c r="N13" s="22">
        <v>45.6</v>
      </c>
      <c r="O13" s="22">
        <v>28.4</v>
      </c>
      <c r="P13" s="23">
        <f t="shared" si="2"/>
        <v>100</v>
      </c>
      <c r="Q13" s="92" t="s">
        <v>238</v>
      </c>
    </row>
    <row r="14" spans="1:17" ht="16.5" customHeight="1" x14ac:dyDescent="0.2">
      <c r="A14" s="81" t="s">
        <v>76</v>
      </c>
      <c r="B14" s="127">
        <v>16.3</v>
      </c>
      <c r="C14" s="127">
        <v>12.2</v>
      </c>
      <c r="D14" s="127">
        <v>47.8</v>
      </c>
      <c r="E14" s="127">
        <v>23.7</v>
      </c>
      <c r="F14" s="23">
        <f t="shared" si="0"/>
        <v>100</v>
      </c>
      <c r="G14" s="39">
        <v>18.600000000000001</v>
      </c>
      <c r="H14" s="40">
        <v>12.6</v>
      </c>
      <c r="I14" s="40">
        <v>50.3</v>
      </c>
      <c r="J14" s="22">
        <v>18.5</v>
      </c>
      <c r="K14" s="24">
        <f t="shared" si="1"/>
        <v>100</v>
      </c>
      <c r="L14" s="38">
        <v>14</v>
      </c>
      <c r="M14" s="22">
        <v>11.7</v>
      </c>
      <c r="N14" s="22">
        <v>45.2</v>
      </c>
      <c r="O14" s="22">
        <v>29.1</v>
      </c>
      <c r="P14" s="23">
        <f t="shared" si="2"/>
        <v>100</v>
      </c>
      <c r="Q14" s="92" t="s">
        <v>77</v>
      </c>
    </row>
    <row r="15" spans="1:17" ht="16.5" customHeight="1" x14ac:dyDescent="0.2">
      <c r="A15" s="82" t="s">
        <v>18</v>
      </c>
      <c r="B15" s="128">
        <v>14.3</v>
      </c>
      <c r="C15" s="128">
        <v>9.3000000000000007</v>
      </c>
      <c r="D15" s="128">
        <v>64.900000000000006</v>
      </c>
      <c r="E15" s="128">
        <v>11.5</v>
      </c>
      <c r="F15" s="25">
        <f t="shared" si="0"/>
        <v>100</v>
      </c>
      <c r="G15" s="41">
        <v>17.399999999999999</v>
      </c>
      <c r="H15" s="42">
        <v>9.4</v>
      </c>
      <c r="I15" s="42">
        <v>64.8</v>
      </c>
      <c r="J15" s="42">
        <v>8.4</v>
      </c>
      <c r="K15" s="26">
        <f t="shared" si="1"/>
        <v>100</v>
      </c>
      <c r="L15" s="41">
        <v>11</v>
      </c>
      <c r="M15" s="42">
        <v>9.3000000000000007</v>
      </c>
      <c r="N15" s="42">
        <v>65.099999999999994</v>
      </c>
      <c r="O15" s="42">
        <v>14.6</v>
      </c>
      <c r="P15" s="25">
        <f t="shared" si="2"/>
        <v>99.999999999999986</v>
      </c>
      <c r="Q15" s="93" t="s">
        <v>19</v>
      </c>
    </row>
    <row r="16" spans="1:17" s="27" customFormat="1" ht="16.5" customHeight="1" x14ac:dyDescent="0.2">
      <c r="A16" s="865" t="s">
        <v>476</v>
      </c>
      <c r="B16" s="865"/>
      <c r="C16" s="865"/>
      <c r="D16" s="865"/>
      <c r="E16" s="865"/>
      <c r="F16" s="865"/>
      <c r="G16" s="866"/>
      <c r="H16" s="866"/>
      <c r="N16" s="758" t="s">
        <v>508</v>
      </c>
      <c r="O16" s="758"/>
      <c r="P16" s="758"/>
      <c r="Q16" s="758"/>
    </row>
    <row r="17" spans="1:17" s="27" customFormat="1" ht="16.5" customHeight="1" x14ac:dyDescent="0.2">
      <c r="A17" s="867" t="s">
        <v>471</v>
      </c>
      <c r="B17" s="867"/>
      <c r="C17" s="867"/>
      <c r="D17" s="867"/>
      <c r="E17" s="867"/>
      <c r="F17" s="867"/>
      <c r="G17" s="868"/>
      <c r="H17" s="868"/>
      <c r="N17" s="757" t="s">
        <v>509</v>
      </c>
      <c r="O17" s="757"/>
      <c r="P17" s="757"/>
      <c r="Q17" s="757"/>
    </row>
    <row r="18" spans="1:17" ht="15.95" customHeight="1" x14ac:dyDescent="0.2"/>
    <row r="19" spans="1:17" ht="24" customHeight="1" x14ac:dyDescent="0.2"/>
    <row r="20" spans="1:17" ht="13.5" customHeight="1" x14ac:dyDescent="0.2"/>
  </sheetData>
  <mergeCells count="16">
    <mergeCell ref="N16:Q16"/>
    <mergeCell ref="N17:Q17"/>
    <mergeCell ref="A16:H16"/>
    <mergeCell ref="A17:H17"/>
    <mergeCell ref="A1:Q1"/>
    <mergeCell ref="A2:Q2"/>
    <mergeCell ref="G5:K5"/>
    <mergeCell ref="L5:P5"/>
    <mergeCell ref="G6:K6"/>
    <mergeCell ref="L6:P6"/>
    <mergeCell ref="B5:F5"/>
    <mergeCell ref="B6:F6"/>
    <mergeCell ref="A4:A8"/>
    <mergeCell ref="Q4:Q8"/>
    <mergeCell ref="B4:F4"/>
    <mergeCell ref="J4:P4"/>
  </mergeCells>
  <printOptions horizontalCentered="1"/>
  <pageMargins left="0.39370078740157499" right="0.39370078740157499" top="0.78740157480314998" bottom="0.59055118110236204" header="0.39370078740157499" footer="0.39370078740157499"/>
  <pageSetup paperSize="9" scale="93" firstPageNumber="47" orientation="landscape" r:id="rId1"/>
  <headerFooter>
    <oddHeader>&amp;L&amp;8PCBS: Rule of Law and Access to Justice survey, 2021
&amp;R&amp;K00+000ء&amp;8&amp;K01+000PCBS: مسح سيادة القانون والوصول إلى العدالة, 2021</oddHeader>
    <oddFooter>&amp;C&amp;P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Q17"/>
  <sheetViews>
    <sheetView rightToLeft="1" tabSelected="1" view="pageBreakPreview" zoomScaleNormal="100" zoomScaleSheetLayoutView="100" workbookViewId="0">
      <selection activeCell="E10" sqref="E10"/>
    </sheetView>
  </sheetViews>
  <sheetFormatPr defaultRowHeight="15.95" customHeight="1" x14ac:dyDescent="0.2"/>
  <cols>
    <col min="1" max="1" width="14.75" style="48" customWidth="1"/>
    <col min="2" max="2" width="8.75" style="48" customWidth="1"/>
    <col min="3" max="3" width="8" style="48" customWidth="1"/>
    <col min="4" max="4" width="7.875" style="48" customWidth="1"/>
    <col min="5" max="5" width="5.875" style="48" customWidth="1"/>
    <col min="6" max="6" width="5.375" style="48" bestFit="1" customWidth="1"/>
    <col min="7" max="9" width="7.25" style="11" customWidth="1"/>
    <col min="10" max="10" width="5.75" style="11" customWidth="1"/>
    <col min="11" max="11" width="5.375" style="11" bestFit="1" customWidth="1"/>
    <col min="12" max="12" width="8.375" style="11" customWidth="1"/>
    <col min="13" max="13" width="8" style="11" customWidth="1"/>
    <col min="14" max="14" width="7.875" style="11" customWidth="1"/>
    <col min="15" max="15" width="5.75" style="11" customWidth="1"/>
    <col min="16" max="16" width="5.375" style="11" bestFit="1" customWidth="1"/>
    <col min="17" max="17" width="24.375" style="48" customWidth="1"/>
    <col min="18" max="252" width="9" style="11"/>
    <col min="253" max="253" width="23" style="11" customWidth="1"/>
    <col min="254" max="254" width="8.375" style="11" customWidth="1"/>
    <col min="255" max="255" width="9.125" style="11" customWidth="1"/>
    <col min="256" max="256" width="7.375" style="11" customWidth="1"/>
    <col min="257" max="257" width="8.25" style="11" customWidth="1"/>
    <col min="258" max="258" width="7.375" style="11" customWidth="1"/>
    <col min="259" max="259" width="6.375" style="11" customWidth="1"/>
    <col min="260" max="260" width="8.125" style="11" customWidth="1"/>
    <col min="261" max="261" width="9.625" style="11" customWidth="1"/>
    <col min="262" max="262" width="6.125" style="11" customWidth="1"/>
    <col min="263" max="263" width="8.875" style="11" customWidth="1"/>
    <col min="264" max="264" width="9.25" style="11" customWidth="1"/>
    <col min="265" max="265" width="6.375" style="11" customWidth="1"/>
    <col min="266" max="266" width="9.375" style="11" customWidth="1"/>
    <col min="267" max="267" width="9.75" style="11" customWidth="1"/>
    <col min="268" max="268" width="5.75" style="11" customWidth="1"/>
    <col min="269" max="269" width="8.375" style="11" customWidth="1"/>
    <col min="270" max="270" width="9.75" style="11" customWidth="1"/>
    <col min="271" max="271" width="6" style="11" customWidth="1"/>
    <col min="272" max="272" width="24.375" style="11" customWidth="1"/>
    <col min="273" max="508" width="9" style="11"/>
    <col min="509" max="509" width="23" style="11" customWidth="1"/>
    <col min="510" max="510" width="8.375" style="11" customWidth="1"/>
    <col min="511" max="511" width="9.125" style="11" customWidth="1"/>
    <col min="512" max="512" width="7.375" style="11" customWidth="1"/>
    <col min="513" max="513" width="8.25" style="11" customWidth="1"/>
    <col min="514" max="514" width="7.375" style="11" customWidth="1"/>
    <col min="515" max="515" width="6.375" style="11" customWidth="1"/>
    <col min="516" max="516" width="8.125" style="11" customWidth="1"/>
    <col min="517" max="517" width="9.625" style="11" customWidth="1"/>
    <col min="518" max="518" width="6.125" style="11" customWidth="1"/>
    <col min="519" max="519" width="8.875" style="11" customWidth="1"/>
    <col min="520" max="520" width="9.25" style="11" customWidth="1"/>
    <col min="521" max="521" width="6.375" style="11" customWidth="1"/>
    <col min="522" max="522" width="9.375" style="11" customWidth="1"/>
    <col min="523" max="523" width="9.75" style="11" customWidth="1"/>
    <col min="524" max="524" width="5.75" style="11" customWidth="1"/>
    <col min="525" max="525" width="8.375" style="11" customWidth="1"/>
    <col min="526" max="526" width="9.75" style="11" customWidth="1"/>
    <col min="527" max="527" width="6" style="11" customWidth="1"/>
    <col min="528" max="528" width="24.375" style="11" customWidth="1"/>
    <col min="529" max="764" width="9" style="11"/>
    <col min="765" max="765" width="23" style="11" customWidth="1"/>
    <col min="766" max="766" width="8.375" style="11" customWidth="1"/>
    <col min="767" max="767" width="9.125" style="11" customWidth="1"/>
    <col min="768" max="768" width="7.375" style="11" customWidth="1"/>
    <col min="769" max="769" width="8.25" style="11" customWidth="1"/>
    <col min="770" max="770" width="7.375" style="11" customWidth="1"/>
    <col min="771" max="771" width="6.375" style="11" customWidth="1"/>
    <col min="772" max="772" width="8.125" style="11" customWidth="1"/>
    <col min="773" max="773" width="9.625" style="11" customWidth="1"/>
    <col min="774" max="774" width="6.125" style="11" customWidth="1"/>
    <col min="775" max="775" width="8.875" style="11" customWidth="1"/>
    <col min="776" max="776" width="9.25" style="11" customWidth="1"/>
    <col min="777" max="777" width="6.375" style="11" customWidth="1"/>
    <col min="778" max="778" width="9.375" style="11" customWidth="1"/>
    <col min="779" max="779" width="9.75" style="11" customWidth="1"/>
    <col min="780" max="780" width="5.75" style="11" customWidth="1"/>
    <col min="781" max="781" width="8.375" style="11" customWidth="1"/>
    <col min="782" max="782" width="9.75" style="11" customWidth="1"/>
    <col min="783" max="783" width="6" style="11" customWidth="1"/>
    <col min="784" max="784" width="24.375" style="11" customWidth="1"/>
    <col min="785" max="1020" width="9" style="11"/>
    <col min="1021" max="1021" width="23" style="11" customWidth="1"/>
    <col min="1022" max="1022" width="8.375" style="11" customWidth="1"/>
    <col min="1023" max="1023" width="9.125" style="11" customWidth="1"/>
    <col min="1024" max="1024" width="7.375" style="11" customWidth="1"/>
    <col min="1025" max="1025" width="8.25" style="11" customWidth="1"/>
    <col min="1026" max="1026" width="7.375" style="11" customWidth="1"/>
    <col min="1027" max="1027" width="6.375" style="11" customWidth="1"/>
    <col min="1028" max="1028" width="8.125" style="11" customWidth="1"/>
    <col min="1029" max="1029" width="9.625" style="11" customWidth="1"/>
    <col min="1030" max="1030" width="6.125" style="11" customWidth="1"/>
    <col min="1031" max="1031" width="8.875" style="11" customWidth="1"/>
    <col min="1032" max="1032" width="9.25" style="11" customWidth="1"/>
    <col min="1033" max="1033" width="6.375" style="11" customWidth="1"/>
    <col min="1034" max="1034" width="9.375" style="11" customWidth="1"/>
    <col min="1035" max="1035" width="9.75" style="11" customWidth="1"/>
    <col min="1036" max="1036" width="5.75" style="11" customWidth="1"/>
    <col min="1037" max="1037" width="8.375" style="11" customWidth="1"/>
    <col min="1038" max="1038" width="9.75" style="11" customWidth="1"/>
    <col min="1039" max="1039" width="6" style="11" customWidth="1"/>
    <col min="1040" max="1040" width="24.375" style="11" customWidth="1"/>
    <col min="1041" max="1276" width="9" style="11"/>
    <col min="1277" max="1277" width="23" style="11" customWidth="1"/>
    <col min="1278" max="1278" width="8.375" style="11" customWidth="1"/>
    <col min="1279" max="1279" width="9.125" style="11" customWidth="1"/>
    <col min="1280" max="1280" width="7.375" style="11" customWidth="1"/>
    <col min="1281" max="1281" width="8.25" style="11" customWidth="1"/>
    <col min="1282" max="1282" width="7.375" style="11" customWidth="1"/>
    <col min="1283" max="1283" width="6.375" style="11" customWidth="1"/>
    <col min="1284" max="1284" width="8.125" style="11" customWidth="1"/>
    <col min="1285" max="1285" width="9.625" style="11" customWidth="1"/>
    <col min="1286" max="1286" width="6.125" style="11" customWidth="1"/>
    <col min="1287" max="1287" width="8.875" style="11" customWidth="1"/>
    <col min="1288" max="1288" width="9.25" style="11" customWidth="1"/>
    <col min="1289" max="1289" width="6.375" style="11" customWidth="1"/>
    <col min="1290" max="1290" width="9.375" style="11" customWidth="1"/>
    <col min="1291" max="1291" width="9.75" style="11" customWidth="1"/>
    <col min="1292" max="1292" width="5.75" style="11" customWidth="1"/>
    <col min="1293" max="1293" width="8.375" style="11" customWidth="1"/>
    <col min="1294" max="1294" width="9.75" style="11" customWidth="1"/>
    <col min="1295" max="1295" width="6" style="11" customWidth="1"/>
    <col min="1296" max="1296" width="24.375" style="11" customWidth="1"/>
    <col min="1297" max="1532" width="9" style="11"/>
    <col min="1533" max="1533" width="23" style="11" customWidth="1"/>
    <col min="1534" max="1534" width="8.375" style="11" customWidth="1"/>
    <col min="1535" max="1535" width="9.125" style="11" customWidth="1"/>
    <col min="1536" max="1536" width="7.375" style="11" customWidth="1"/>
    <col min="1537" max="1537" width="8.25" style="11" customWidth="1"/>
    <col min="1538" max="1538" width="7.375" style="11" customWidth="1"/>
    <col min="1539" max="1539" width="6.375" style="11" customWidth="1"/>
    <col min="1540" max="1540" width="8.125" style="11" customWidth="1"/>
    <col min="1541" max="1541" width="9.625" style="11" customWidth="1"/>
    <col min="1542" max="1542" width="6.125" style="11" customWidth="1"/>
    <col min="1543" max="1543" width="8.875" style="11" customWidth="1"/>
    <col min="1544" max="1544" width="9.25" style="11" customWidth="1"/>
    <col min="1545" max="1545" width="6.375" style="11" customWidth="1"/>
    <col min="1546" max="1546" width="9.375" style="11" customWidth="1"/>
    <col min="1547" max="1547" width="9.75" style="11" customWidth="1"/>
    <col min="1548" max="1548" width="5.75" style="11" customWidth="1"/>
    <col min="1549" max="1549" width="8.375" style="11" customWidth="1"/>
    <col min="1550" max="1550" width="9.75" style="11" customWidth="1"/>
    <col min="1551" max="1551" width="6" style="11" customWidth="1"/>
    <col min="1552" max="1552" width="24.375" style="11" customWidth="1"/>
    <col min="1553" max="1788" width="9" style="11"/>
    <col min="1789" max="1789" width="23" style="11" customWidth="1"/>
    <col min="1790" max="1790" width="8.375" style="11" customWidth="1"/>
    <col min="1791" max="1791" width="9.125" style="11" customWidth="1"/>
    <col min="1792" max="1792" width="7.375" style="11" customWidth="1"/>
    <col min="1793" max="1793" width="8.25" style="11" customWidth="1"/>
    <col min="1794" max="1794" width="7.375" style="11" customWidth="1"/>
    <col min="1795" max="1795" width="6.375" style="11" customWidth="1"/>
    <col min="1796" max="1796" width="8.125" style="11" customWidth="1"/>
    <col min="1797" max="1797" width="9.625" style="11" customWidth="1"/>
    <col min="1798" max="1798" width="6.125" style="11" customWidth="1"/>
    <col min="1799" max="1799" width="8.875" style="11" customWidth="1"/>
    <col min="1800" max="1800" width="9.25" style="11" customWidth="1"/>
    <col min="1801" max="1801" width="6.375" style="11" customWidth="1"/>
    <col min="1802" max="1802" width="9.375" style="11" customWidth="1"/>
    <col min="1803" max="1803" width="9.75" style="11" customWidth="1"/>
    <col min="1804" max="1804" width="5.75" style="11" customWidth="1"/>
    <col min="1805" max="1805" width="8.375" style="11" customWidth="1"/>
    <col min="1806" max="1806" width="9.75" style="11" customWidth="1"/>
    <col min="1807" max="1807" width="6" style="11" customWidth="1"/>
    <col min="1808" max="1808" width="24.375" style="11" customWidth="1"/>
    <col min="1809" max="2044" width="9" style="11"/>
    <col min="2045" max="2045" width="23" style="11" customWidth="1"/>
    <col min="2046" max="2046" width="8.375" style="11" customWidth="1"/>
    <col min="2047" max="2047" width="9.125" style="11" customWidth="1"/>
    <col min="2048" max="2048" width="7.375" style="11" customWidth="1"/>
    <col min="2049" max="2049" width="8.25" style="11" customWidth="1"/>
    <col min="2050" max="2050" width="7.375" style="11" customWidth="1"/>
    <col min="2051" max="2051" width="6.375" style="11" customWidth="1"/>
    <col min="2052" max="2052" width="8.125" style="11" customWidth="1"/>
    <col min="2053" max="2053" width="9.625" style="11" customWidth="1"/>
    <col min="2054" max="2054" width="6.125" style="11" customWidth="1"/>
    <col min="2055" max="2055" width="8.875" style="11" customWidth="1"/>
    <col min="2056" max="2056" width="9.25" style="11" customWidth="1"/>
    <col min="2057" max="2057" width="6.375" style="11" customWidth="1"/>
    <col min="2058" max="2058" width="9.375" style="11" customWidth="1"/>
    <col min="2059" max="2059" width="9.75" style="11" customWidth="1"/>
    <col min="2060" max="2060" width="5.75" style="11" customWidth="1"/>
    <col min="2061" max="2061" width="8.375" style="11" customWidth="1"/>
    <col min="2062" max="2062" width="9.75" style="11" customWidth="1"/>
    <col min="2063" max="2063" width="6" style="11" customWidth="1"/>
    <col min="2064" max="2064" width="24.375" style="11" customWidth="1"/>
    <col min="2065" max="2300" width="9" style="11"/>
    <col min="2301" max="2301" width="23" style="11" customWidth="1"/>
    <col min="2302" max="2302" width="8.375" style="11" customWidth="1"/>
    <col min="2303" max="2303" width="9.125" style="11" customWidth="1"/>
    <col min="2304" max="2304" width="7.375" style="11" customWidth="1"/>
    <col min="2305" max="2305" width="8.25" style="11" customWidth="1"/>
    <col min="2306" max="2306" width="7.375" style="11" customWidth="1"/>
    <col min="2307" max="2307" width="6.375" style="11" customWidth="1"/>
    <col min="2308" max="2308" width="8.125" style="11" customWidth="1"/>
    <col min="2309" max="2309" width="9.625" style="11" customWidth="1"/>
    <col min="2310" max="2310" width="6.125" style="11" customWidth="1"/>
    <col min="2311" max="2311" width="8.875" style="11" customWidth="1"/>
    <col min="2312" max="2312" width="9.25" style="11" customWidth="1"/>
    <col min="2313" max="2313" width="6.375" style="11" customWidth="1"/>
    <col min="2314" max="2314" width="9.375" style="11" customWidth="1"/>
    <col min="2315" max="2315" width="9.75" style="11" customWidth="1"/>
    <col min="2316" max="2316" width="5.75" style="11" customWidth="1"/>
    <col min="2317" max="2317" width="8.375" style="11" customWidth="1"/>
    <col min="2318" max="2318" width="9.75" style="11" customWidth="1"/>
    <col min="2319" max="2319" width="6" style="11" customWidth="1"/>
    <col min="2320" max="2320" width="24.375" style="11" customWidth="1"/>
    <col min="2321" max="2556" width="9" style="11"/>
    <col min="2557" max="2557" width="23" style="11" customWidth="1"/>
    <col min="2558" max="2558" width="8.375" style="11" customWidth="1"/>
    <col min="2559" max="2559" width="9.125" style="11" customWidth="1"/>
    <col min="2560" max="2560" width="7.375" style="11" customWidth="1"/>
    <col min="2561" max="2561" width="8.25" style="11" customWidth="1"/>
    <col min="2562" max="2562" width="7.375" style="11" customWidth="1"/>
    <col min="2563" max="2563" width="6.375" style="11" customWidth="1"/>
    <col min="2564" max="2564" width="8.125" style="11" customWidth="1"/>
    <col min="2565" max="2565" width="9.625" style="11" customWidth="1"/>
    <col min="2566" max="2566" width="6.125" style="11" customWidth="1"/>
    <col min="2567" max="2567" width="8.875" style="11" customWidth="1"/>
    <col min="2568" max="2568" width="9.25" style="11" customWidth="1"/>
    <col min="2569" max="2569" width="6.375" style="11" customWidth="1"/>
    <col min="2570" max="2570" width="9.375" style="11" customWidth="1"/>
    <col min="2571" max="2571" width="9.75" style="11" customWidth="1"/>
    <col min="2572" max="2572" width="5.75" style="11" customWidth="1"/>
    <col min="2573" max="2573" width="8.375" style="11" customWidth="1"/>
    <col min="2574" max="2574" width="9.75" style="11" customWidth="1"/>
    <col min="2575" max="2575" width="6" style="11" customWidth="1"/>
    <col min="2576" max="2576" width="24.375" style="11" customWidth="1"/>
    <col min="2577" max="2812" width="9" style="11"/>
    <col min="2813" max="2813" width="23" style="11" customWidth="1"/>
    <col min="2814" max="2814" width="8.375" style="11" customWidth="1"/>
    <col min="2815" max="2815" width="9.125" style="11" customWidth="1"/>
    <col min="2816" max="2816" width="7.375" style="11" customWidth="1"/>
    <col min="2817" max="2817" width="8.25" style="11" customWidth="1"/>
    <col min="2818" max="2818" width="7.375" style="11" customWidth="1"/>
    <col min="2819" max="2819" width="6.375" style="11" customWidth="1"/>
    <col min="2820" max="2820" width="8.125" style="11" customWidth="1"/>
    <col min="2821" max="2821" width="9.625" style="11" customWidth="1"/>
    <col min="2822" max="2822" width="6.125" style="11" customWidth="1"/>
    <col min="2823" max="2823" width="8.875" style="11" customWidth="1"/>
    <col min="2824" max="2824" width="9.25" style="11" customWidth="1"/>
    <col min="2825" max="2825" width="6.375" style="11" customWidth="1"/>
    <col min="2826" max="2826" width="9.375" style="11" customWidth="1"/>
    <col min="2827" max="2827" width="9.75" style="11" customWidth="1"/>
    <col min="2828" max="2828" width="5.75" style="11" customWidth="1"/>
    <col min="2829" max="2829" width="8.375" style="11" customWidth="1"/>
    <col min="2830" max="2830" width="9.75" style="11" customWidth="1"/>
    <col min="2831" max="2831" width="6" style="11" customWidth="1"/>
    <col min="2832" max="2832" width="24.375" style="11" customWidth="1"/>
    <col min="2833" max="3068" width="9" style="11"/>
    <col min="3069" max="3069" width="23" style="11" customWidth="1"/>
    <col min="3070" max="3070" width="8.375" style="11" customWidth="1"/>
    <col min="3071" max="3071" width="9.125" style="11" customWidth="1"/>
    <col min="3072" max="3072" width="7.375" style="11" customWidth="1"/>
    <col min="3073" max="3073" width="8.25" style="11" customWidth="1"/>
    <col min="3074" max="3074" width="7.375" style="11" customWidth="1"/>
    <col min="3075" max="3075" width="6.375" style="11" customWidth="1"/>
    <col min="3076" max="3076" width="8.125" style="11" customWidth="1"/>
    <col min="3077" max="3077" width="9.625" style="11" customWidth="1"/>
    <col min="3078" max="3078" width="6.125" style="11" customWidth="1"/>
    <col min="3079" max="3079" width="8.875" style="11" customWidth="1"/>
    <col min="3080" max="3080" width="9.25" style="11" customWidth="1"/>
    <col min="3081" max="3081" width="6.375" style="11" customWidth="1"/>
    <col min="3082" max="3082" width="9.375" style="11" customWidth="1"/>
    <col min="3083" max="3083" width="9.75" style="11" customWidth="1"/>
    <col min="3084" max="3084" width="5.75" style="11" customWidth="1"/>
    <col min="3085" max="3085" width="8.375" style="11" customWidth="1"/>
    <col min="3086" max="3086" width="9.75" style="11" customWidth="1"/>
    <col min="3087" max="3087" width="6" style="11" customWidth="1"/>
    <col min="3088" max="3088" width="24.375" style="11" customWidth="1"/>
    <col min="3089" max="3324" width="9" style="11"/>
    <col min="3325" max="3325" width="23" style="11" customWidth="1"/>
    <col min="3326" max="3326" width="8.375" style="11" customWidth="1"/>
    <col min="3327" max="3327" width="9.125" style="11" customWidth="1"/>
    <col min="3328" max="3328" width="7.375" style="11" customWidth="1"/>
    <col min="3329" max="3329" width="8.25" style="11" customWidth="1"/>
    <col min="3330" max="3330" width="7.375" style="11" customWidth="1"/>
    <col min="3331" max="3331" width="6.375" style="11" customWidth="1"/>
    <col min="3332" max="3332" width="8.125" style="11" customWidth="1"/>
    <col min="3333" max="3333" width="9.625" style="11" customWidth="1"/>
    <col min="3334" max="3334" width="6.125" style="11" customWidth="1"/>
    <col min="3335" max="3335" width="8.875" style="11" customWidth="1"/>
    <col min="3336" max="3336" width="9.25" style="11" customWidth="1"/>
    <col min="3337" max="3337" width="6.375" style="11" customWidth="1"/>
    <col min="3338" max="3338" width="9.375" style="11" customWidth="1"/>
    <col min="3339" max="3339" width="9.75" style="11" customWidth="1"/>
    <col min="3340" max="3340" width="5.75" style="11" customWidth="1"/>
    <col min="3341" max="3341" width="8.375" style="11" customWidth="1"/>
    <col min="3342" max="3342" width="9.75" style="11" customWidth="1"/>
    <col min="3343" max="3343" width="6" style="11" customWidth="1"/>
    <col min="3344" max="3344" width="24.375" style="11" customWidth="1"/>
    <col min="3345" max="3580" width="9" style="11"/>
    <col min="3581" max="3581" width="23" style="11" customWidth="1"/>
    <col min="3582" max="3582" width="8.375" style="11" customWidth="1"/>
    <col min="3583" max="3583" width="9.125" style="11" customWidth="1"/>
    <col min="3584" max="3584" width="7.375" style="11" customWidth="1"/>
    <col min="3585" max="3585" width="8.25" style="11" customWidth="1"/>
    <col min="3586" max="3586" width="7.375" style="11" customWidth="1"/>
    <col min="3587" max="3587" width="6.375" style="11" customWidth="1"/>
    <col min="3588" max="3588" width="8.125" style="11" customWidth="1"/>
    <col min="3589" max="3589" width="9.625" style="11" customWidth="1"/>
    <col min="3590" max="3590" width="6.125" style="11" customWidth="1"/>
    <col min="3591" max="3591" width="8.875" style="11" customWidth="1"/>
    <col min="3592" max="3592" width="9.25" style="11" customWidth="1"/>
    <col min="3593" max="3593" width="6.375" style="11" customWidth="1"/>
    <col min="3594" max="3594" width="9.375" style="11" customWidth="1"/>
    <col min="3595" max="3595" width="9.75" style="11" customWidth="1"/>
    <col min="3596" max="3596" width="5.75" style="11" customWidth="1"/>
    <col min="3597" max="3597" width="8.375" style="11" customWidth="1"/>
    <col min="3598" max="3598" width="9.75" style="11" customWidth="1"/>
    <col min="3599" max="3599" width="6" style="11" customWidth="1"/>
    <col min="3600" max="3600" width="24.375" style="11" customWidth="1"/>
    <col min="3601" max="3836" width="9" style="11"/>
    <col min="3837" max="3837" width="23" style="11" customWidth="1"/>
    <col min="3838" max="3838" width="8.375" style="11" customWidth="1"/>
    <col min="3839" max="3839" width="9.125" style="11" customWidth="1"/>
    <col min="3840" max="3840" width="7.375" style="11" customWidth="1"/>
    <col min="3841" max="3841" width="8.25" style="11" customWidth="1"/>
    <col min="3842" max="3842" width="7.375" style="11" customWidth="1"/>
    <col min="3843" max="3843" width="6.375" style="11" customWidth="1"/>
    <col min="3844" max="3844" width="8.125" style="11" customWidth="1"/>
    <col min="3845" max="3845" width="9.625" style="11" customWidth="1"/>
    <col min="3846" max="3846" width="6.125" style="11" customWidth="1"/>
    <col min="3847" max="3847" width="8.875" style="11" customWidth="1"/>
    <col min="3848" max="3848" width="9.25" style="11" customWidth="1"/>
    <col min="3849" max="3849" width="6.375" style="11" customWidth="1"/>
    <col min="3850" max="3850" width="9.375" style="11" customWidth="1"/>
    <col min="3851" max="3851" width="9.75" style="11" customWidth="1"/>
    <col min="3852" max="3852" width="5.75" style="11" customWidth="1"/>
    <col min="3853" max="3853" width="8.375" style="11" customWidth="1"/>
    <col min="3854" max="3854" width="9.75" style="11" customWidth="1"/>
    <col min="3855" max="3855" width="6" style="11" customWidth="1"/>
    <col min="3856" max="3856" width="24.375" style="11" customWidth="1"/>
    <col min="3857" max="4092" width="9" style="11"/>
    <col min="4093" max="4093" width="23" style="11" customWidth="1"/>
    <col min="4094" max="4094" width="8.375" style="11" customWidth="1"/>
    <col min="4095" max="4095" width="9.125" style="11" customWidth="1"/>
    <col min="4096" max="4096" width="7.375" style="11" customWidth="1"/>
    <col min="4097" max="4097" width="8.25" style="11" customWidth="1"/>
    <col min="4098" max="4098" width="7.375" style="11" customWidth="1"/>
    <col min="4099" max="4099" width="6.375" style="11" customWidth="1"/>
    <col min="4100" max="4100" width="8.125" style="11" customWidth="1"/>
    <col min="4101" max="4101" width="9.625" style="11" customWidth="1"/>
    <col min="4102" max="4102" width="6.125" style="11" customWidth="1"/>
    <col min="4103" max="4103" width="8.875" style="11" customWidth="1"/>
    <col min="4104" max="4104" width="9.25" style="11" customWidth="1"/>
    <col min="4105" max="4105" width="6.375" style="11" customWidth="1"/>
    <col min="4106" max="4106" width="9.375" style="11" customWidth="1"/>
    <col min="4107" max="4107" width="9.75" style="11" customWidth="1"/>
    <col min="4108" max="4108" width="5.75" style="11" customWidth="1"/>
    <col min="4109" max="4109" width="8.375" style="11" customWidth="1"/>
    <col min="4110" max="4110" width="9.75" style="11" customWidth="1"/>
    <col min="4111" max="4111" width="6" style="11" customWidth="1"/>
    <col min="4112" max="4112" width="24.375" style="11" customWidth="1"/>
    <col min="4113" max="4348" width="9" style="11"/>
    <col min="4349" max="4349" width="23" style="11" customWidth="1"/>
    <col min="4350" max="4350" width="8.375" style="11" customWidth="1"/>
    <col min="4351" max="4351" width="9.125" style="11" customWidth="1"/>
    <col min="4352" max="4352" width="7.375" style="11" customWidth="1"/>
    <col min="4353" max="4353" width="8.25" style="11" customWidth="1"/>
    <col min="4354" max="4354" width="7.375" style="11" customWidth="1"/>
    <col min="4355" max="4355" width="6.375" style="11" customWidth="1"/>
    <col min="4356" max="4356" width="8.125" style="11" customWidth="1"/>
    <col min="4357" max="4357" width="9.625" style="11" customWidth="1"/>
    <col min="4358" max="4358" width="6.125" style="11" customWidth="1"/>
    <col min="4359" max="4359" width="8.875" style="11" customWidth="1"/>
    <col min="4360" max="4360" width="9.25" style="11" customWidth="1"/>
    <col min="4361" max="4361" width="6.375" style="11" customWidth="1"/>
    <col min="4362" max="4362" width="9.375" style="11" customWidth="1"/>
    <col min="4363" max="4363" width="9.75" style="11" customWidth="1"/>
    <col min="4364" max="4364" width="5.75" style="11" customWidth="1"/>
    <col min="4365" max="4365" width="8.375" style="11" customWidth="1"/>
    <col min="4366" max="4366" width="9.75" style="11" customWidth="1"/>
    <col min="4367" max="4367" width="6" style="11" customWidth="1"/>
    <col min="4368" max="4368" width="24.375" style="11" customWidth="1"/>
    <col min="4369" max="4604" width="9" style="11"/>
    <col min="4605" max="4605" width="23" style="11" customWidth="1"/>
    <col min="4606" max="4606" width="8.375" style="11" customWidth="1"/>
    <col min="4607" max="4607" width="9.125" style="11" customWidth="1"/>
    <col min="4608" max="4608" width="7.375" style="11" customWidth="1"/>
    <col min="4609" max="4609" width="8.25" style="11" customWidth="1"/>
    <col min="4610" max="4610" width="7.375" style="11" customWidth="1"/>
    <col min="4611" max="4611" width="6.375" style="11" customWidth="1"/>
    <col min="4612" max="4612" width="8.125" style="11" customWidth="1"/>
    <col min="4613" max="4613" width="9.625" style="11" customWidth="1"/>
    <col min="4614" max="4614" width="6.125" style="11" customWidth="1"/>
    <col min="4615" max="4615" width="8.875" style="11" customWidth="1"/>
    <col min="4616" max="4616" width="9.25" style="11" customWidth="1"/>
    <col min="4617" max="4617" width="6.375" style="11" customWidth="1"/>
    <col min="4618" max="4618" width="9.375" style="11" customWidth="1"/>
    <col min="4619" max="4619" width="9.75" style="11" customWidth="1"/>
    <col min="4620" max="4620" width="5.75" style="11" customWidth="1"/>
    <col min="4621" max="4621" width="8.375" style="11" customWidth="1"/>
    <col min="4622" max="4622" width="9.75" style="11" customWidth="1"/>
    <col min="4623" max="4623" width="6" style="11" customWidth="1"/>
    <col min="4624" max="4624" width="24.375" style="11" customWidth="1"/>
    <col min="4625" max="4860" width="9" style="11"/>
    <col min="4861" max="4861" width="23" style="11" customWidth="1"/>
    <col min="4862" max="4862" width="8.375" style="11" customWidth="1"/>
    <col min="4863" max="4863" width="9.125" style="11" customWidth="1"/>
    <col min="4864" max="4864" width="7.375" style="11" customWidth="1"/>
    <col min="4865" max="4865" width="8.25" style="11" customWidth="1"/>
    <col min="4866" max="4866" width="7.375" style="11" customWidth="1"/>
    <col min="4867" max="4867" width="6.375" style="11" customWidth="1"/>
    <col min="4868" max="4868" width="8.125" style="11" customWidth="1"/>
    <col min="4869" max="4869" width="9.625" style="11" customWidth="1"/>
    <col min="4870" max="4870" width="6.125" style="11" customWidth="1"/>
    <col min="4871" max="4871" width="8.875" style="11" customWidth="1"/>
    <col min="4872" max="4872" width="9.25" style="11" customWidth="1"/>
    <col min="4873" max="4873" width="6.375" style="11" customWidth="1"/>
    <col min="4874" max="4874" width="9.375" style="11" customWidth="1"/>
    <col min="4875" max="4875" width="9.75" style="11" customWidth="1"/>
    <col min="4876" max="4876" width="5.75" style="11" customWidth="1"/>
    <col min="4877" max="4877" width="8.375" style="11" customWidth="1"/>
    <col min="4878" max="4878" width="9.75" style="11" customWidth="1"/>
    <col min="4879" max="4879" width="6" style="11" customWidth="1"/>
    <col min="4880" max="4880" width="24.375" style="11" customWidth="1"/>
    <col min="4881" max="5116" width="9" style="11"/>
    <col min="5117" max="5117" width="23" style="11" customWidth="1"/>
    <col min="5118" max="5118" width="8.375" style="11" customWidth="1"/>
    <col min="5119" max="5119" width="9.125" style="11" customWidth="1"/>
    <col min="5120" max="5120" width="7.375" style="11" customWidth="1"/>
    <col min="5121" max="5121" width="8.25" style="11" customWidth="1"/>
    <col min="5122" max="5122" width="7.375" style="11" customWidth="1"/>
    <col min="5123" max="5123" width="6.375" style="11" customWidth="1"/>
    <col min="5124" max="5124" width="8.125" style="11" customWidth="1"/>
    <col min="5125" max="5125" width="9.625" style="11" customWidth="1"/>
    <col min="5126" max="5126" width="6.125" style="11" customWidth="1"/>
    <col min="5127" max="5127" width="8.875" style="11" customWidth="1"/>
    <col min="5128" max="5128" width="9.25" style="11" customWidth="1"/>
    <col min="5129" max="5129" width="6.375" style="11" customWidth="1"/>
    <col min="5130" max="5130" width="9.375" style="11" customWidth="1"/>
    <col min="5131" max="5131" width="9.75" style="11" customWidth="1"/>
    <col min="5132" max="5132" width="5.75" style="11" customWidth="1"/>
    <col min="5133" max="5133" width="8.375" style="11" customWidth="1"/>
    <col min="5134" max="5134" width="9.75" style="11" customWidth="1"/>
    <col min="5135" max="5135" width="6" style="11" customWidth="1"/>
    <col min="5136" max="5136" width="24.375" style="11" customWidth="1"/>
    <col min="5137" max="5372" width="9" style="11"/>
    <col min="5373" max="5373" width="23" style="11" customWidth="1"/>
    <col min="5374" max="5374" width="8.375" style="11" customWidth="1"/>
    <col min="5375" max="5375" width="9.125" style="11" customWidth="1"/>
    <col min="5376" max="5376" width="7.375" style="11" customWidth="1"/>
    <col min="5377" max="5377" width="8.25" style="11" customWidth="1"/>
    <col min="5378" max="5378" width="7.375" style="11" customWidth="1"/>
    <col min="5379" max="5379" width="6.375" style="11" customWidth="1"/>
    <col min="5380" max="5380" width="8.125" style="11" customWidth="1"/>
    <col min="5381" max="5381" width="9.625" style="11" customWidth="1"/>
    <col min="5382" max="5382" width="6.125" style="11" customWidth="1"/>
    <col min="5383" max="5383" width="8.875" style="11" customWidth="1"/>
    <col min="5384" max="5384" width="9.25" style="11" customWidth="1"/>
    <col min="5385" max="5385" width="6.375" style="11" customWidth="1"/>
    <col min="5386" max="5386" width="9.375" style="11" customWidth="1"/>
    <col min="5387" max="5387" width="9.75" style="11" customWidth="1"/>
    <col min="5388" max="5388" width="5.75" style="11" customWidth="1"/>
    <col min="5389" max="5389" width="8.375" style="11" customWidth="1"/>
    <col min="5390" max="5390" width="9.75" style="11" customWidth="1"/>
    <col min="5391" max="5391" width="6" style="11" customWidth="1"/>
    <col min="5392" max="5392" width="24.375" style="11" customWidth="1"/>
    <col min="5393" max="5628" width="9" style="11"/>
    <col min="5629" max="5629" width="23" style="11" customWidth="1"/>
    <col min="5630" max="5630" width="8.375" style="11" customWidth="1"/>
    <col min="5631" max="5631" width="9.125" style="11" customWidth="1"/>
    <col min="5632" max="5632" width="7.375" style="11" customWidth="1"/>
    <col min="5633" max="5633" width="8.25" style="11" customWidth="1"/>
    <col min="5634" max="5634" width="7.375" style="11" customWidth="1"/>
    <col min="5635" max="5635" width="6.375" style="11" customWidth="1"/>
    <col min="5636" max="5636" width="8.125" style="11" customWidth="1"/>
    <col min="5637" max="5637" width="9.625" style="11" customWidth="1"/>
    <col min="5638" max="5638" width="6.125" style="11" customWidth="1"/>
    <col min="5639" max="5639" width="8.875" style="11" customWidth="1"/>
    <col min="5640" max="5640" width="9.25" style="11" customWidth="1"/>
    <col min="5641" max="5641" width="6.375" style="11" customWidth="1"/>
    <col min="5642" max="5642" width="9.375" style="11" customWidth="1"/>
    <col min="5643" max="5643" width="9.75" style="11" customWidth="1"/>
    <col min="5644" max="5644" width="5.75" style="11" customWidth="1"/>
    <col min="5645" max="5645" width="8.375" style="11" customWidth="1"/>
    <col min="5646" max="5646" width="9.75" style="11" customWidth="1"/>
    <col min="5647" max="5647" width="6" style="11" customWidth="1"/>
    <col min="5648" max="5648" width="24.375" style="11" customWidth="1"/>
    <col min="5649" max="5884" width="9" style="11"/>
    <col min="5885" max="5885" width="23" style="11" customWidth="1"/>
    <col min="5886" max="5886" width="8.375" style="11" customWidth="1"/>
    <col min="5887" max="5887" width="9.125" style="11" customWidth="1"/>
    <col min="5888" max="5888" width="7.375" style="11" customWidth="1"/>
    <col min="5889" max="5889" width="8.25" style="11" customWidth="1"/>
    <col min="5890" max="5890" width="7.375" style="11" customWidth="1"/>
    <col min="5891" max="5891" width="6.375" style="11" customWidth="1"/>
    <col min="5892" max="5892" width="8.125" style="11" customWidth="1"/>
    <col min="5893" max="5893" width="9.625" style="11" customWidth="1"/>
    <col min="5894" max="5894" width="6.125" style="11" customWidth="1"/>
    <col min="5895" max="5895" width="8.875" style="11" customWidth="1"/>
    <col min="5896" max="5896" width="9.25" style="11" customWidth="1"/>
    <col min="5897" max="5897" width="6.375" style="11" customWidth="1"/>
    <col min="5898" max="5898" width="9.375" style="11" customWidth="1"/>
    <col min="5899" max="5899" width="9.75" style="11" customWidth="1"/>
    <col min="5900" max="5900" width="5.75" style="11" customWidth="1"/>
    <col min="5901" max="5901" width="8.375" style="11" customWidth="1"/>
    <col min="5902" max="5902" width="9.75" style="11" customWidth="1"/>
    <col min="5903" max="5903" width="6" style="11" customWidth="1"/>
    <col min="5904" max="5904" width="24.375" style="11" customWidth="1"/>
    <col min="5905" max="6140" width="9" style="11"/>
    <col min="6141" max="6141" width="23" style="11" customWidth="1"/>
    <col min="6142" max="6142" width="8.375" style="11" customWidth="1"/>
    <col min="6143" max="6143" width="9.125" style="11" customWidth="1"/>
    <col min="6144" max="6144" width="7.375" style="11" customWidth="1"/>
    <col min="6145" max="6145" width="8.25" style="11" customWidth="1"/>
    <col min="6146" max="6146" width="7.375" style="11" customWidth="1"/>
    <col min="6147" max="6147" width="6.375" style="11" customWidth="1"/>
    <col min="6148" max="6148" width="8.125" style="11" customWidth="1"/>
    <col min="6149" max="6149" width="9.625" style="11" customWidth="1"/>
    <col min="6150" max="6150" width="6.125" style="11" customWidth="1"/>
    <col min="6151" max="6151" width="8.875" style="11" customWidth="1"/>
    <col min="6152" max="6152" width="9.25" style="11" customWidth="1"/>
    <col min="6153" max="6153" width="6.375" style="11" customWidth="1"/>
    <col min="6154" max="6154" width="9.375" style="11" customWidth="1"/>
    <col min="6155" max="6155" width="9.75" style="11" customWidth="1"/>
    <col min="6156" max="6156" width="5.75" style="11" customWidth="1"/>
    <col min="6157" max="6157" width="8.375" style="11" customWidth="1"/>
    <col min="6158" max="6158" width="9.75" style="11" customWidth="1"/>
    <col min="6159" max="6159" width="6" style="11" customWidth="1"/>
    <col min="6160" max="6160" width="24.375" style="11" customWidth="1"/>
    <col min="6161" max="6396" width="9" style="11"/>
    <col min="6397" max="6397" width="23" style="11" customWidth="1"/>
    <col min="6398" max="6398" width="8.375" style="11" customWidth="1"/>
    <col min="6399" max="6399" width="9.125" style="11" customWidth="1"/>
    <col min="6400" max="6400" width="7.375" style="11" customWidth="1"/>
    <col min="6401" max="6401" width="8.25" style="11" customWidth="1"/>
    <col min="6402" max="6402" width="7.375" style="11" customWidth="1"/>
    <col min="6403" max="6403" width="6.375" style="11" customWidth="1"/>
    <col min="6404" max="6404" width="8.125" style="11" customWidth="1"/>
    <col min="6405" max="6405" width="9.625" style="11" customWidth="1"/>
    <col min="6406" max="6406" width="6.125" style="11" customWidth="1"/>
    <col min="6407" max="6407" width="8.875" style="11" customWidth="1"/>
    <col min="6408" max="6408" width="9.25" style="11" customWidth="1"/>
    <col min="6409" max="6409" width="6.375" style="11" customWidth="1"/>
    <col min="6410" max="6410" width="9.375" style="11" customWidth="1"/>
    <col min="6411" max="6411" width="9.75" style="11" customWidth="1"/>
    <col min="6412" max="6412" width="5.75" style="11" customWidth="1"/>
    <col min="6413" max="6413" width="8.375" style="11" customWidth="1"/>
    <col min="6414" max="6414" width="9.75" style="11" customWidth="1"/>
    <col min="6415" max="6415" width="6" style="11" customWidth="1"/>
    <col min="6416" max="6416" width="24.375" style="11" customWidth="1"/>
    <col min="6417" max="6652" width="9" style="11"/>
    <col min="6653" max="6653" width="23" style="11" customWidth="1"/>
    <col min="6654" max="6654" width="8.375" style="11" customWidth="1"/>
    <col min="6655" max="6655" width="9.125" style="11" customWidth="1"/>
    <col min="6656" max="6656" width="7.375" style="11" customWidth="1"/>
    <col min="6657" max="6657" width="8.25" style="11" customWidth="1"/>
    <col min="6658" max="6658" width="7.375" style="11" customWidth="1"/>
    <col min="6659" max="6659" width="6.375" style="11" customWidth="1"/>
    <col min="6660" max="6660" width="8.125" style="11" customWidth="1"/>
    <col min="6661" max="6661" width="9.625" style="11" customWidth="1"/>
    <col min="6662" max="6662" width="6.125" style="11" customWidth="1"/>
    <col min="6663" max="6663" width="8.875" style="11" customWidth="1"/>
    <col min="6664" max="6664" width="9.25" style="11" customWidth="1"/>
    <col min="6665" max="6665" width="6.375" style="11" customWidth="1"/>
    <col min="6666" max="6666" width="9.375" style="11" customWidth="1"/>
    <col min="6667" max="6667" width="9.75" style="11" customWidth="1"/>
    <col min="6668" max="6668" width="5.75" style="11" customWidth="1"/>
    <col min="6669" max="6669" width="8.375" style="11" customWidth="1"/>
    <col min="6670" max="6670" width="9.75" style="11" customWidth="1"/>
    <col min="6671" max="6671" width="6" style="11" customWidth="1"/>
    <col min="6672" max="6672" width="24.375" style="11" customWidth="1"/>
    <col min="6673" max="6908" width="9" style="11"/>
    <col min="6909" max="6909" width="23" style="11" customWidth="1"/>
    <col min="6910" max="6910" width="8.375" style="11" customWidth="1"/>
    <col min="6911" max="6911" width="9.125" style="11" customWidth="1"/>
    <col min="6912" max="6912" width="7.375" style="11" customWidth="1"/>
    <col min="6913" max="6913" width="8.25" style="11" customWidth="1"/>
    <col min="6914" max="6914" width="7.375" style="11" customWidth="1"/>
    <col min="6915" max="6915" width="6.375" style="11" customWidth="1"/>
    <col min="6916" max="6916" width="8.125" style="11" customWidth="1"/>
    <col min="6917" max="6917" width="9.625" style="11" customWidth="1"/>
    <col min="6918" max="6918" width="6.125" style="11" customWidth="1"/>
    <col min="6919" max="6919" width="8.875" style="11" customWidth="1"/>
    <col min="6920" max="6920" width="9.25" style="11" customWidth="1"/>
    <col min="6921" max="6921" width="6.375" style="11" customWidth="1"/>
    <col min="6922" max="6922" width="9.375" style="11" customWidth="1"/>
    <col min="6923" max="6923" width="9.75" style="11" customWidth="1"/>
    <col min="6924" max="6924" width="5.75" style="11" customWidth="1"/>
    <col min="6925" max="6925" width="8.375" style="11" customWidth="1"/>
    <col min="6926" max="6926" width="9.75" style="11" customWidth="1"/>
    <col min="6927" max="6927" width="6" style="11" customWidth="1"/>
    <col min="6928" max="6928" width="24.375" style="11" customWidth="1"/>
    <col min="6929" max="7164" width="9" style="11"/>
    <col min="7165" max="7165" width="23" style="11" customWidth="1"/>
    <col min="7166" max="7166" width="8.375" style="11" customWidth="1"/>
    <col min="7167" max="7167" width="9.125" style="11" customWidth="1"/>
    <col min="7168" max="7168" width="7.375" style="11" customWidth="1"/>
    <col min="7169" max="7169" width="8.25" style="11" customWidth="1"/>
    <col min="7170" max="7170" width="7.375" style="11" customWidth="1"/>
    <col min="7171" max="7171" width="6.375" style="11" customWidth="1"/>
    <col min="7172" max="7172" width="8.125" style="11" customWidth="1"/>
    <col min="7173" max="7173" width="9.625" style="11" customWidth="1"/>
    <col min="7174" max="7174" width="6.125" style="11" customWidth="1"/>
    <col min="7175" max="7175" width="8.875" style="11" customWidth="1"/>
    <col min="7176" max="7176" width="9.25" style="11" customWidth="1"/>
    <col min="7177" max="7177" width="6.375" style="11" customWidth="1"/>
    <col min="7178" max="7178" width="9.375" style="11" customWidth="1"/>
    <col min="7179" max="7179" width="9.75" style="11" customWidth="1"/>
    <col min="7180" max="7180" width="5.75" style="11" customWidth="1"/>
    <col min="7181" max="7181" width="8.375" style="11" customWidth="1"/>
    <col min="7182" max="7182" width="9.75" style="11" customWidth="1"/>
    <col min="7183" max="7183" width="6" style="11" customWidth="1"/>
    <col min="7184" max="7184" width="24.375" style="11" customWidth="1"/>
    <col min="7185" max="7420" width="9" style="11"/>
    <col min="7421" max="7421" width="23" style="11" customWidth="1"/>
    <col min="7422" max="7422" width="8.375" style="11" customWidth="1"/>
    <col min="7423" max="7423" width="9.125" style="11" customWidth="1"/>
    <col min="7424" max="7424" width="7.375" style="11" customWidth="1"/>
    <col min="7425" max="7425" width="8.25" style="11" customWidth="1"/>
    <col min="7426" max="7426" width="7.375" style="11" customWidth="1"/>
    <col min="7427" max="7427" width="6.375" style="11" customWidth="1"/>
    <col min="7428" max="7428" width="8.125" style="11" customWidth="1"/>
    <col min="7429" max="7429" width="9.625" style="11" customWidth="1"/>
    <col min="7430" max="7430" width="6.125" style="11" customWidth="1"/>
    <col min="7431" max="7431" width="8.875" style="11" customWidth="1"/>
    <col min="7432" max="7432" width="9.25" style="11" customWidth="1"/>
    <col min="7433" max="7433" width="6.375" style="11" customWidth="1"/>
    <col min="7434" max="7434" width="9.375" style="11" customWidth="1"/>
    <col min="7435" max="7435" width="9.75" style="11" customWidth="1"/>
    <col min="7436" max="7436" width="5.75" style="11" customWidth="1"/>
    <col min="7437" max="7437" width="8.375" style="11" customWidth="1"/>
    <col min="7438" max="7438" width="9.75" style="11" customWidth="1"/>
    <col min="7439" max="7439" width="6" style="11" customWidth="1"/>
    <col min="7440" max="7440" width="24.375" style="11" customWidth="1"/>
    <col min="7441" max="7676" width="9" style="11"/>
    <col min="7677" max="7677" width="23" style="11" customWidth="1"/>
    <col min="7678" max="7678" width="8.375" style="11" customWidth="1"/>
    <col min="7679" max="7679" width="9.125" style="11" customWidth="1"/>
    <col min="7680" max="7680" width="7.375" style="11" customWidth="1"/>
    <col min="7681" max="7681" width="8.25" style="11" customWidth="1"/>
    <col min="7682" max="7682" width="7.375" style="11" customWidth="1"/>
    <col min="7683" max="7683" width="6.375" style="11" customWidth="1"/>
    <col min="7684" max="7684" width="8.125" style="11" customWidth="1"/>
    <col min="7685" max="7685" width="9.625" style="11" customWidth="1"/>
    <col min="7686" max="7686" width="6.125" style="11" customWidth="1"/>
    <col min="7687" max="7687" width="8.875" style="11" customWidth="1"/>
    <col min="7688" max="7688" width="9.25" style="11" customWidth="1"/>
    <col min="7689" max="7689" width="6.375" style="11" customWidth="1"/>
    <col min="7690" max="7690" width="9.375" style="11" customWidth="1"/>
    <col min="7691" max="7691" width="9.75" style="11" customWidth="1"/>
    <col min="7692" max="7692" width="5.75" style="11" customWidth="1"/>
    <col min="7693" max="7693" width="8.375" style="11" customWidth="1"/>
    <col min="7694" max="7694" width="9.75" style="11" customWidth="1"/>
    <col min="7695" max="7695" width="6" style="11" customWidth="1"/>
    <col min="7696" max="7696" width="24.375" style="11" customWidth="1"/>
    <col min="7697" max="7932" width="9" style="11"/>
    <col min="7933" max="7933" width="23" style="11" customWidth="1"/>
    <col min="7934" max="7934" width="8.375" style="11" customWidth="1"/>
    <col min="7935" max="7935" width="9.125" style="11" customWidth="1"/>
    <col min="7936" max="7936" width="7.375" style="11" customWidth="1"/>
    <col min="7937" max="7937" width="8.25" style="11" customWidth="1"/>
    <col min="7938" max="7938" width="7.375" style="11" customWidth="1"/>
    <col min="7939" max="7939" width="6.375" style="11" customWidth="1"/>
    <col min="7940" max="7940" width="8.125" style="11" customWidth="1"/>
    <col min="7941" max="7941" width="9.625" style="11" customWidth="1"/>
    <col min="7942" max="7942" width="6.125" style="11" customWidth="1"/>
    <col min="7943" max="7943" width="8.875" style="11" customWidth="1"/>
    <col min="7944" max="7944" width="9.25" style="11" customWidth="1"/>
    <col min="7945" max="7945" width="6.375" style="11" customWidth="1"/>
    <col min="7946" max="7946" width="9.375" style="11" customWidth="1"/>
    <col min="7947" max="7947" width="9.75" style="11" customWidth="1"/>
    <col min="7948" max="7948" width="5.75" style="11" customWidth="1"/>
    <col min="7949" max="7949" width="8.375" style="11" customWidth="1"/>
    <col min="7950" max="7950" width="9.75" style="11" customWidth="1"/>
    <col min="7951" max="7951" width="6" style="11" customWidth="1"/>
    <col min="7952" max="7952" width="24.375" style="11" customWidth="1"/>
    <col min="7953" max="8188" width="9" style="11"/>
    <col min="8189" max="8189" width="23" style="11" customWidth="1"/>
    <col min="8190" max="8190" width="8.375" style="11" customWidth="1"/>
    <col min="8191" max="8191" width="9.125" style="11" customWidth="1"/>
    <col min="8192" max="8192" width="7.375" style="11" customWidth="1"/>
    <col min="8193" max="8193" width="8.25" style="11" customWidth="1"/>
    <col min="8194" max="8194" width="7.375" style="11" customWidth="1"/>
    <col min="8195" max="8195" width="6.375" style="11" customWidth="1"/>
    <col min="8196" max="8196" width="8.125" style="11" customWidth="1"/>
    <col min="8197" max="8197" width="9.625" style="11" customWidth="1"/>
    <col min="8198" max="8198" width="6.125" style="11" customWidth="1"/>
    <col min="8199" max="8199" width="8.875" style="11" customWidth="1"/>
    <col min="8200" max="8200" width="9.25" style="11" customWidth="1"/>
    <col min="8201" max="8201" width="6.375" style="11" customWidth="1"/>
    <col min="8202" max="8202" width="9.375" style="11" customWidth="1"/>
    <col min="8203" max="8203" width="9.75" style="11" customWidth="1"/>
    <col min="8204" max="8204" width="5.75" style="11" customWidth="1"/>
    <col min="8205" max="8205" width="8.375" style="11" customWidth="1"/>
    <col min="8206" max="8206" width="9.75" style="11" customWidth="1"/>
    <col min="8207" max="8207" width="6" style="11" customWidth="1"/>
    <col min="8208" max="8208" width="24.375" style="11" customWidth="1"/>
    <col min="8209" max="8444" width="9" style="11"/>
    <col min="8445" max="8445" width="23" style="11" customWidth="1"/>
    <col min="8446" max="8446" width="8.375" style="11" customWidth="1"/>
    <col min="8447" max="8447" width="9.125" style="11" customWidth="1"/>
    <col min="8448" max="8448" width="7.375" style="11" customWidth="1"/>
    <col min="8449" max="8449" width="8.25" style="11" customWidth="1"/>
    <col min="8450" max="8450" width="7.375" style="11" customWidth="1"/>
    <col min="8451" max="8451" width="6.375" style="11" customWidth="1"/>
    <col min="8452" max="8452" width="8.125" style="11" customWidth="1"/>
    <col min="8453" max="8453" width="9.625" style="11" customWidth="1"/>
    <col min="8454" max="8454" width="6.125" style="11" customWidth="1"/>
    <col min="8455" max="8455" width="8.875" style="11" customWidth="1"/>
    <col min="8456" max="8456" width="9.25" style="11" customWidth="1"/>
    <col min="8457" max="8457" width="6.375" style="11" customWidth="1"/>
    <col min="8458" max="8458" width="9.375" style="11" customWidth="1"/>
    <col min="8459" max="8459" width="9.75" style="11" customWidth="1"/>
    <col min="8460" max="8460" width="5.75" style="11" customWidth="1"/>
    <col min="8461" max="8461" width="8.375" style="11" customWidth="1"/>
    <col min="8462" max="8462" width="9.75" style="11" customWidth="1"/>
    <col min="8463" max="8463" width="6" style="11" customWidth="1"/>
    <col min="8464" max="8464" width="24.375" style="11" customWidth="1"/>
    <col min="8465" max="8700" width="9" style="11"/>
    <col min="8701" max="8701" width="23" style="11" customWidth="1"/>
    <col min="8702" max="8702" width="8.375" style="11" customWidth="1"/>
    <col min="8703" max="8703" width="9.125" style="11" customWidth="1"/>
    <col min="8704" max="8704" width="7.375" style="11" customWidth="1"/>
    <col min="8705" max="8705" width="8.25" style="11" customWidth="1"/>
    <col min="8706" max="8706" width="7.375" style="11" customWidth="1"/>
    <col min="8707" max="8707" width="6.375" style="11" customWidth="1"/>
    <col min="8708" max="8708" width="8.125" style="11" customWidth="1"/>
    <col min="8709" max="8709" width="9.625" style="11" customWidth="1"/>
    <col min="8710" max="8710" width="6.125" style="11" customWidth="1"/>
    <col min="8711" max="8711" width="8.875" style="11" customWidth="1"/>
    <col min="8712" max="8712" width="9.25" style="11" customWidth="1"/>
    <col min="8713" max="8713" width="6.375" style="11" customWidth="1"/>
    <col min="8714" max="8714" width="9.375" style="11" customWidth="1"/>
    <col min="8715" max="8715" width="9.75" style="11" customWidth="1"/>
    <col min="8716" max="8716" width="5.75" style="11" customWidth="1"/>
    <col min="8717" max="8717" width="8.375" style="11" customWidth="1"/>
    <col min="8718" max="8718" width="9.75" style="11" customWidth="1"/>
    <col min="8719" max="8719" width="6" style="11" customWidth="1"/>
    <col min="8720" max="8720" width="24.375" style="11" customWidth="1"/>
    <col min="8721" max="8956" width="9" style="11"/>
    <col min="8957" max="8957" width="23" style="11" customWidth="1"/>
    <col min="8958" max="8958" width="8.375" style="11" customWidth="1"/>
    <col min="8959" max="8959" width="9.125" style="11" customWidth="1"/>
    <col min="8960" max="8960" width="7.375" style="11" customWidth="1"/>
    <col min="8961" max="8961" width="8.25" style="11" customWidth="1"/>
    <col min="8962" max="8962" width="7.375" style="11" customWidth="1"/>
    <col min="8963" max="8963" width="6.375" style="11" customWidth="1"/>
    <col min="8964" max="8964" width="8.125" style="11" customWidth="1"/>
    <col min="8965" max="8965" width="9.625" style="11" customWidth="1"/>
    <col min="8966" max="8966" width="6.125" style="11" customWidth="1"/>
    <col min="8967" max="8967" width="8.875" style="11" customWidth="1"/>
    <col min="8968" max="8968" width="9.25" style="11" customWidth="1"/>
    <col min="8969" max="8969" width="6.375" style="11" customWidth="1"/>
    <col min="8970" max="8970" width="9.375" style="11" customWidth="1"/>
    <col min="8971" max="8971" width="9.75" style="11" customWidth="1"/>
    <col min="8972" max="8972" width="5.75" style="11" customWidth="1"/>
    <col min="8973" max="8973" width="8.375" style="11" customWidth="1"/>
    <col min="8974" max="8974" width="9.75" style="11" customWidth="1"/>
    <col min="8975" max="8975" width="6" style="11" customWidth="1"/>
    <col min="8976" max="8976" width="24.375" style="11" customWidth="1"/>
    <col min="8977" max="9212" width="9" style="11"/>
    <col min="9213" max="9213" width="23" style="11" customWidth="1"/>
    <col min="9214" max="9214" width="8.375" style="11" customWidth="1"/>
    <col min="9215" max="9215" width="9.125" style="11" customWidth="1"/>
    <col min="9216" max="9216" width="7.375" style="11" customWidth="1"/>
    <col min="9217" max="9217" width="8.25" style="11" customWidth="1"/>
    <col min="9218" max="9218" width="7.375" style="11" customWidth="1"/>
    <col min="9219" max="9219" width="6.375" style="11" customWidth="1"/>
    <col min="9220" max="9220" width="8.125" style="11" customWidth="1"/>
    <col min="9221" max="9221" width="9.625" style="11" customWidth="1"/>
    <col min="9222" max="9222" width="6.125" style="11" customWidth="1"/>
    <col min="9223" max="9223" width="8.875" style="11" customWidth="1"/>
    <col min="9224" max="9224" width="9.25" style="11" customWidth="1"/>
    <col min="9225" max="9225" width="6.375" style="11" customWidth="1"/>
    <col min="9226" max="9226" width="9.375" style="11" customWidth="1"/>
    <col min="9227" max="9227" width="9.75" style="11" customWidth="1"/>
    <col min="9228" max="9228" width="5.75" style="11" customWidth="1"/>
    <col min="9229" max="9229" width="8.375" style="11" customWidth="1"/>
    <col min="9230" max="9230" width="9.75" style="11" customWidth="1"/>
    <col min="9231" max="9231" width="6" style="11" customWidth="1"/>
    <col min="9232" max="9232" width="24.375" style="11" customWidth="1"/>
    <col min="9233" max="9468" width="9" style="11"/>
    <col min="9469" max="9469" width="23" style="11" customWidth="1"/>
    <col min="9470" max="9470" width="8.375" style="11" customWidth="1"/>
    <col min="9471" max="9471" width="9.125" style="11" customWidth="1"/>
    <col min="9472" max="9472" width="7.375" style="11" customWidth="1"/>
    <col min="9473" max="9473" width="8.25" style="11" customWidth="1"/>
    <col min="9474" max="9474" width="7.375" style="11" customWidth="1"/>
    <col min="9475" max="9475" width="6.375" style="11" customWidth="1"/>
    <col min="9476" max="9476" width="8.125" style="11" customWidth="1"/>
    <col min="9477" max="9477" width="9.625" style="11" customWidth="1"/>
    <col min="9478" max="9478" width="6.125" style="11" customWidth="1"/>
    <col min="9479" max="9479" width="8.875" style="11" customWidth="1"/>
    <col min="9480" max="9480" width="9.25" style="11" customWidth="1"/>
    <col min="9481" max="9481" width="6.375" style="11" customWidth="1"/>
    <col min="9482" max="9482" width="9.375" style="11" customWidth="1"/>
    <col min="9483" max="9483" width="9.75" style="11" customWidth="1"/>
    <col min="9484" max="9484" width="5.75" style="11" customWidth="1"/>
    <col min="9485" max="9485" width="8.375" style="11" customWidth="1"/>
    <col min="9486" max="9486" width="9.75" style="11" customWidth="1"/>
    <col min="9487" max="9487" width="6" style="11" customWidth="1"/>
    <col min="9488" max="9488" width="24.375" style="11" customWidth="1"/>
    <col min="9489" max="9724" width="9" style="11"/>
    <col min="9725" max="9725" width="23" style="11" customWidth="1"/>
    <col min="9726" max="9726" width="8.375" style="11" customWidth="1"/>
    <col min="9727" max="9727" width="9.125" style="11" customWidth="1"/>
    <col min="9728" max="9728" width="7.375" style="11" customWidth="1"/>
    <col min="9729" max="9729" width="8.25" style="11" customWidth="1"/>
    <col min="9730" max="9730" width="7.375" style="11" customWidth="1"/>
    <col min="9731" max="9731" width="6.375" style="11" customWidth="1"/>
    <col min="9732" max="9732" width="8.125" style="11" customWidth="1"/>
    <col min="9733" max="9733" width="9.625" style="11" customWidth="1"/>
    <col min="9734" max="9734" width="6.125" style="11" customWidth="1"/>
    <col min="9735" max="9735" width="8.875" style="11" customWidth="1"/>
    <col min="9736" max="9736" width="9.25" style="11" customWidth="1"/>
    <col min="9737" max="9737" width="6.375" style="11" customWidth="1"/>
    <col min="9738" max="9738" width="9.375" style="11" customWidth="1"/>
    <col min="9739" max="9739" width="9.75" style="11" customWidth="1"/>
    <col min="9740" max="9740" width="5.75" style="11" customWidth="1"/>
    <col min="9741" max="9741" width="8.375" style="11" customWidth="1"/>
    <col min="9742" max="9742" width="9.75" style="11" customWidth="1"/>
    <col min="9743" max="9743" width="6" style="11" customWidth="1"/>
    <col min="9744" max="9744" width="24.375" style="11" customWidth="1"/>
    <col min="9745" max="9980" width="9" style="11"/>
    <col min="9981" max="9981" width="23" style="11" customWidth="1"/>
    <col min="9982" max="9982" width="8.375" style="11" customWidth="1"/>
    <col min="9983" max="9983" width="9.125" style="11" customWidth="1"/>
    <col min="9984" max="9984" width="7.375" style="11" customWidth="1"/>
    <col min="9985" max="9985" width="8.25" style="11" customWidth="1"/>
    <col min="9986" max="9986" width="7.375" style="11" customWidth="1"/>
    <col min="9987" max="9987" width="6.375" style="11" customWidth="1"/>
    <col min="9988" max="9988" width="8.125" style="11" customWidth="1"/>
    <col min="9989" max="9989" width="9.625" style="11" customWidth="1"/>
    <col min="9990" max="9990" width="6.125" style="11" customWidth="1"/>
    <col min="9991" max="9991" width="8.875" style="11" customWidth="1"/>
    <col min="9992" max="9992" width="9.25" style="11" customWidth="1"/>
    <col min="9993" max="9993" width="6.375" style="11" customWidth="1"/>
    <col min="9994" max="9994" width="9.375" style="11" customWidth="1"/>
    <col min="9995" max="9995" width="9.75" style="11" customWidth="1"/>
    <col min="9996" max="9996" width="5.75" style="11" customWidth="1"/>
    <col min="9997" max="9997" width="8.375" style="11" customWidth="1"/>
    <col min="9998" max="9998" width="9.75" style="11" customWidth="1"/>
    <col min="9999" max="9999" width="6" style="11" customWidth="1"/>
    <col min="10000" max="10000" width="24.375" style="11" customWidth="1"/>
    <col min="10001" max="10236" width="9" style="11"/>
    <col min="10237" max="10237" width="23" style="11" customWidth="1"/>
    <col min="10238" max="10238" width="8.375" style="11" customWidth="1"/>
    <col min="10239" max="10239" width="9.125" style="11" customWidth="1"/>
    <col min="10240" max="10240" width="7.375" style="11" customWidth="1"/>
    <col min="10241" max="10241" width="8.25" style="11" customWidth="1"/>
    <col min="10242" max="10242" width="7.375" style="11" customWidth="1"/>
    <col min="10243" max="10243" width="6.375" style="11" customWidth="1"/>
    <col min="10244" max="10244" width="8.125" style="11" customWidth="1"/>
    <col min="10245" max="10245" width="9.625" style="11" customWidth="1"/>
    <col min="10246" max="10246" width="6.125" style="11" customWidth="1"/>
    <col min="10247" max="10247" width="8.875" style="11" customWidth="1"/>
    <col min="10248" max="10248" width="9.25" style="11" customWidth="1"/>
    <col min="10249" max="10249" width="6.375" style="11" customWidth="1"/>
    <col min="10250" max="10250" width="9.375" style="11" customWidth="1"/>
    <col min="10251" max="10251" width="9.75" style="11" customWidth="1"/>
    <col min="10252" max="10252" width="5.75" style="11" customWidth="1"/>
    <col min="10253" max="10253" width="8.375" style="11" customWidth="1"/>
    <col min="10254" max="10254" width="9.75" style="11" customWidth="1"/>
    <col min="10255" max="10255" width="6" style="11" customWidth="1"/>
    <col min="10256" max="10256" width="24.375" style="11" customWidth="1"/>
    <col min="10257" max="10492" width="9" style="11"/>
    <col min="10493" max="10493" width="23" style="11" customWidth="1"/>
    <col min="10494" max="10494" width="8.375" style="11" customWidth="1"/>
    <col min="10495" max="10495" width="9.125" style="11" customWidth="1"/>
    <col min="10496" max="10496" width="7.375" style="11" customWidth="1"/>
    <col min="10497" max="10497" width="8.25" style="11" customWidth="1"/>
    <col min="10498" max="10498" width="7.375" style="11" customWidth="1"/>
    <col min="10499" max="10499" width="6.375" style="11" customWidth="1"/>
    <col min="10500" max="10500" width="8.125" style="11" customWidth="1"/>
    <col min="10501" max="10501" width="9.625" style="11" customWidth="1"/>
    <col min="10502" max="10502" width="6.125" style="11" customWidth="1"/>
    <col min="10503" max="10503" width="8.875" style="11" customWidth="1"/>
    <col min="10504" max="10504" width="9.25" style="11" customWidth="1"/>
    <col min="10505" max="10505" width="6.375" style="11" customWidth="1"/>
    <col min="10506" max="10506" width="9.375" style="11" customWidth="1"/>
    <col min="10507" max="10507" width="9.75" style="11" customWidth="1"/>
    <col min="10508" max="10508" width="5.75" style="11" customWidth="1"/>
    <col min="10509" max="10509" width="8.375" style="11" customWidth="1"/>
    <col min="10510" max="10510" width="9.75" style="11" customWidth="1"/>
    <col min="10511" max="10511" width="6" style="11" customWidth="1"/>
    <col min="10512" max="10512" width="24.375" style="11" customWidth="1"/>
    <col min="10513" max="10748" width="9" style="11"/>
    <col min="10749" max="10749" width="23" style="11" customWidth="1"/>
    <col min="10750" max="10750" width="8.375" style="11" customWidth="1"/>
    <col min="10751" max="10751" width="9.125" style="11" customWidth="1"/>
    <col min="10752" max="10752" width="7.375" style="11" customWidth="1"/>
    <col min="10753" max="10753" width="8.25" style="11" customWidth="1"/>
    <col min="10754" max="10754" width="7.375" style="11" customWidth="1"/>
    <col min="10755" max="10755" width="6.375" style="11" customWidth="1"/>
    <col min="10756" max="10756" width="8.125" style="11" customWidth="1"/>
    <col min="10757" max="10757" width="9.625" style="11" customWidth="1"/>
    <col min="10758" max="10758" width="6.125" style="11" customWidth="1"/>
    <col min="10759" max="10759" width="8.875" style="11" customWidth="1"/>
    <col min="10760" max="10760" width="9.25" style="11" customWidth="1"/>
    <col min="10761" max="10761" width="6.375" style="11" customWidth="1"/>
    <col min="10762" max="10762" width="9.375" style="11" customWidth="1"/>
    <col min="10763" max="10763" width="9.75" style="11" customWidth="1"/>
    <col min="10764" max="10764" width="5.75" style="11" customWidth="1"/>
    <col min="10765" max="10765" width="8.375" style="11" customWidth="1"/>
    <col min="10766" max="10766" width="9.75" style="11" customWidth="1"/>
    <col min="10767" max="10767" width="6" style="11" customWidth="1"/>
    <col min="10768" max="10768" width="24.375" style="11" customWidth="1"/>
    <col min="10769" max="11004" width="9" style="11"/>
    <col min="11005" max="11005" width="23" style="11" customWidth="1"/>
    <col min="11006" max="11006" width="8.375" style="11" customWidth="1"/>
    <col min="11007" max="11007" width="9.125" style="11" customWidth="1"/>
    <col min="11008" max="11008" width="7.375" style="11" customWidth="1"/>
    <col min="11009" max="11009" width="8.25" style="11" customWidth="1"/>
    <col min="11010" max="11010" width="7.375" style="11" customWidth="1"/>
    <col min="11011" max="11011" width="6.375" style="11" customWidth="1"/>
    <col min="11012" max="11012" width="8.125" style="11" customWidth="1"/>
    <col min="11013" max="11013" width="9.625" style="11" customWidth="1"/>
    <col min="11014" max="11014" width="6.125" style="11" customWidth="1"/>
    <col min="11015" max="11015" width="8.875" style="11" customWidth="1"/>
    <col min="11016" max="11016" width="9.25" style="11" customWidth="1"/>
    <col min="11017" max="11017" width="6.375" style="11" customWidth="1"/>
    <col min="11018" max="11018" width="9.375" style="11" customWidth="1"/>
    <col min="11019" max="11019" width="9.75" style="11" customWidth="1"/>
    <col min="11020" max="11020" width="5.75" style="11" customWidth="1"/>
    <col min="11021" max="11021" width="8.375" style="11" customWidth="1"/>
    <col min="11022" max="11022" width="9.75" style="11" customWidth="1"/>
    <col min="11023" max="11023" width="6" style="11" customWidth="1"/>
    <col min="11024" max="11024" width="24.375" style="11" customWidth="1"/>
    <col min="11025" max="11260" width="9" style="11"/>
    <col min="11261" max="11261" width="23" style="11" customWidth="1"/>
    <col min="11262" max="11262" width="8.375" style="11" customWidth="1"/>
    <col min="11263" max="11263" width="9.125" style="11" customWidth="1"/>
    <col min="11264" max="11264" width="7.375" style="11" customWidth="1"/>
    <col min="11265" max="11265" width="8.25" style="11" customWidth="1"/>
    <col min="11266" max="11266" width="7.375" style="11" customWidth="1"/>
    <col min="11267" max="11267" width="6.375" style="11" customWidth="1"/>
    <col min="11268" max="11268" width="8.125" style="11" customWidth="1"/>
    <col min="11269" max="11269" width="9.625" style="11" customWidth="1"/>
    <col min="11270" max="11270" width="6.125" style="11" customWidth="1"/>
    <col min="11271" max="11271" width="8.875" style="11" customWidth="1"/>
    <col min="11272" max="11272" width="9.25" style="11" customWidth="1"/>
    <col min="11273" max="11273" width="6.375" style="11" customWidth="1"/>
    <col min="11274" max="11274" width="9.375" style="11" customWidth="1"/>
    <col min="11275" max="11275" width="9.75" style="11" customWidth="1"/>
    <col min="11276" max="11276" width="5.75" style="11" customWidth="1"/>
    <col min="11277" max="11277" width="8.375" style="11" customWidth="1"/>
    <col min="11278" max="11278" width="9.75" style="11" customWidth="1"/>
    <col min="11279" max="11279" width="6" style="11" customWidth="1"/>
    <col min="11280" max="11280" width="24.375" style="11" customWidth="1"/>
    <col min="11281" max="11516" width="9" style="11"/>
    <col min="11517" max="11517" width="23" style="11" customWidth="1"/>
    <col min="11518" max="11518" width="8.375" style="11" customWidth="1"/>
    <col min="11519" max="11519" width="9.125" style="11" customWidth="1"/>
    <col min="11520" max="11520" width="7.375" style="11" customWidth="1"/>
    <col min="11521" max="11521" width="8.25" style="11" customWidth="1"/>
    <col min="11522" max="11522" width="7.375" style="11" customWidth="1"/>
    <col min="11523" max="11523" width="6.375" style="11" customWidth="1"/>
    <col min="11524" max="11524" width="8.125" style="11" customWidth="1"/>
    <col min="11525" max="11525" width="9.625" style="11" customWidth="1"/>
    <col min="11526" max="11526" width="6.125" style="11" customWidth="1"/>
    <col min="11527" max="11527" width="8.875" style="11" customWidth="1"/>
    <col min="11528" max="11528" width="9.25" style="11" customWidth="1"/>
    <col min="11529" max="11529" width="6.375" style="11" customWidth="1"/>
    <col min="11530" max="11530" width="9.375" style="11" customWidth="1"/>
    <col min="11531" max="11531" width="9.75" style="11" customWidth="1"/>
    <col min="11532" max="11532" width="5.75" style="11" customWidth="1"/>
    <col min="11533" max="11533" width="8.375" style="11" customWidth="1"/>
    <col min="11534" max="11534" width="9.75" style="11" customWidth="1"/>
    <col min="11535" max="11535" width="6" style="11" customWidth="1"/>
    <col min="11536" max="11536" width="24.375" style="11" customWidth="1"/>
    <col min="11537" max="11772" width="9" style="11"/>
    <col min="11773" max="11773" width="23" style="11" customWidth="1"/>
    <col min="11774" max="11774" width="8.375" style="11" customWidth="1"/>
    <col min="11775" max="11775" width="9.125" style="11" customWidth="1"/>
    <col min="11776" max="11776" width="7.375" style="11" customWidth="1"/>
    <col min="11777" max="11777" width="8.25" style="11" customWidth="1"/>
    <col min="11778" max="11778" width="7.375" style="11" customWidth="1"/>
    <col min="11779" max="11779" width="6.375" style="11" customWidth="1"/>
    <col min="11780" max="11780" width="8.125" style="11" customWidth="1"/>
    <col min="11781" max="11781" width="9.625" style="11" customWidth="1"/>
    <col min="11782" max="11782" width="6.125" style="11" customWidth="1"/>
    <col min="11783" max="11783" width="8.875" style="11" customWidth="1"/>
    <col min="11784" max="11784" width="9.25" style="11" customWidth="1"/>
    <col min="11785" max="11785" width="6.375" style="11" customWidth="1"/>
    <col min="11786" max="11786" width="9.375" style="11" customWidth="1"/>
    <col min="11787" max="11787" width="9.75" style="11" customWidth="1"/>
    <col min="11788" max="11788" width="5.75" style="11" customWidth="1"/>
    <col min="11789" max="11789" width="8.375" style="11" customWidth="1"/>
    <col min="11790" max="11790" width="9.75" style="11" customWidth="1"/>
    <col min="11791" max="11791" width="6" style="11" customWidth="1"/>
    <col min="11792" max="11792" width="24.375" style="11" customWidth="1"/>
    <col min="11793" max="12028" width="9" style="11"/>
    <col min="12029" max="12029" width="23" style="11" customWidth="1"/>
    <col min="12030" max="12030" width="8.375" style="11" customWidth="1"/>
    <col min="12031" max="12031" width="9.125" style="11" customWidth="1"/>
    <col min="12032" max="12032" width="7.375" style="11" customWidth="1"/>
    <col min="12033" max="12033" width="8.25" style="11" customWidth="1"/>
    <col min="12034" max="12034" width="7.375" style="11" customWidth="1"/>
    <col min="12035" max="12035" width="6.375" style="11" customWidth="1"/>
    <col min="12036" max="12036" width="8.125" style="11" customWidth="1"/>
    <col min="12037" max="12037" width="9.625" style="11" customWidth="1"/>
    <col min="12038" max="12038" width="6.125" style="11" customWidth="1"/>
    <col min="12039" max="12039" width="8.875" style="11" customWidth="1"/>
    <col min="12040" max="12040" width="9.25" style="11" customWidth="1"/>
    <col min="12041" max="12041" width="6.375" style="11" customWidth="1"/>
    <col min="12042" max="12042" width="9.375" style="11" customWidth="1"/>
    <col min="12043" max="12043" width="9.75" style="11" customWidth="1"/>
    <col min="12044" max="12044" width="5.75" style="11" customWidth="1"/>
    <col min="12045" max="12045" width="8.375" style="11" customWidth="1"/>
    <col min="12046" max="12046" width="9.75" style="11" customWidth="1"/>
    <col min="12047" max="12047" width="6" style="11" customWidth="1"/>
    <col min="12048" max="12048" width="24.375" style="11" customWidth="1"/>
    <col min="12049" max="12284" width="9" style="11"/>
    <col min="12285" max="12285" width="23" style="11" customWidth="1"/>
    <col min="12286" max="12286" width="8.375" style="11" customWidth="1"/>
    <col min="12287" max="12287" width="9.125" style="11" customWidth="1"/>
    <col min="12288" max="12288" width="7.375" style="11" customWidth="1"/>
    <col min="12289" max="12289" width="8.25" style="11" customWidth="1"/>
    <col min="12290" max="12290" width="7.375" style="11" customWidth="1"/>
    <col min="12291" max="12291" width="6.375" style="11" customWidth="1"/>
    <col min="12292" max="12292" width="8.125" style="11" customWidth="1"/>
    <col min="12293" max="12293" width="9.625" style="11" customWidth="1"/>
    <col min="12294" max="12294" width="6.125" style="11" customWidth="1"/>
    <col min="12295" max="12295" width="8.875" style="11" customWidth="1"/>
    <col min="12296" max="12296" width="9.25" style="11" customWidth="1"/>
    <col min="12297" max="12297" width="6.375" style="11" customWidth="1"/>
    <col min="12298" max="12298" width="9.375" style="11" customWidth="1"/>
    <col min="12299" max="12299" width="9.75" style="11" customWidth="1"/>
    <col min="12300" max="12300" width="5.75" style="11" customWidth="1"/>
    <col min="12301" max="12301" width="8.375" style="11" customWidth="1"/>
    <col min="12302" max="12302" width="9.75" style="11" customWidth="1"/>
    <col min="12303" max="12303" width="6" style="11" customWidth="1"/>
    <col min="12304" max="12304" width="24.375" style="11" customWidth="1"/>
    <col min="12305" max="12540" width="9" style="11"/>
    <col min="12541" max="12541" width="23" style="11" customWidth="1"/>
    <col min="12542" max="12542" width="8.375" style="11" customWidth="1"/>
    <col min="12543" max="12543" width="9.125" style="11" customWidth="1"/>
    <col min="12544" max="12544" width="7.375" style="11" customWidth="1"/>
    <col min="12545" max="12545" width="8.25" style="11" customWidth="1"/>
    <col min="12546" max="12546" width="7.375" style="11" customWidth="1"/>
    <col min="12547" max="12547" width="6.375" style="11" customWidth="1"/>
    <col min="12548" max="12548" width="8.125" style="11" customWidth="1"/>
    <col min="12549" max="12549" width="9.625" style="11" customWidth="1"/>
    <col min="12550" max="12550" width="6.125" style="11" customWidth="1"/>
    <col min="12551" max="12551" width="8.875" style="11" customWidth="1"/>
    <col min="12552" max="12552" width="9.25" style="11" customWidth="1"/>
    <col min="12553" max="12553" width="6.375" style="11" customWidth="1"/>
    <col min="12554" max="12554" width="9.375" style="11" customWidth="1"/>
    <col min="12555" max="12555" width="9.75" style="11" customWidth="1"/>
    <col min="12556" max="12556" width="5.75" style="11" customWidth="1"/>
    <col min="12557" max="12557" width="8.375" style="11" customWidth="1"/>
    <col min="12558" max="12558" width="9.75" style="11" customWidth="1"/>
    <col min="12559" max="12559" width="6" style="11" customWidth="1"/>
    <col min="12560" max="12560" width="24.375" style="11" customWidth="1"/>
    <col min="12561" max="12796" width="9" style="11"/>
    <col min="12797" max="12797" width="23" style="11" customWidth="1"/>
    <col min="12798" max="12798" width="8.375" style="11" customWidth="1"/>
    <col min="12799" max="12799" width="9.125" style="11" customWidth="1"/>
    <col min="12800" max="12800" width="7.375" style="11" customWidth="1"/>
    <col min="12801" max="12801" width="8.25" style="11" customWidth="1"/>
    <col min="12802" max="12802" width="7.375" style="11" customWidth="1"/>
    <col min="12803" max="12803" width="6.375" style="11" customWidth="1"/>
    <col min="12804" max="12804" width="8.125" style="11" customWidth="1"/>
    <col min="12805" max="12805" width="9.625" style="11" customWidth="1"/>
    <col min="12806" max="12806" width="6.125" style="11" customWidth="1"/>
    <col min="12807" max="12807" width="8.875" style="11" customWidth="1"/>
    <col min="12808" max="12808" width="9.25" style="11" customWidth="1"/>
    <col min="12809" max="12809" width="6.375" style="11" customWidth="1"/>
    <col min="12810" max="12810" width="9.375" style="11" customWidth="1"/>
    <col min="12811" max="12811" width="9.75" style="11" customWidth="1"/>
    <col min="12812" max="12812" width="5.75" style="11" customWidth="1"/>
    <col min="12813" max="12813" width="8.375" style="11" customWidth="1"/>
    <col min="12814" max="12814" width="9.75" style="11" customWidth="1"/>
    <col min="12815" max="12815" width="6" style="11" customWidth="1"/>
    <col min="12816" max="12816" width="24.375" style="11" customWidth="1"/>
    <col min="12817" max="13052" width="9" style="11"/>
    <col min="13053" max="13053" width="23" style="11" customWidth="1"/>
    <col min="13054" max="13054" width="8.375" style="11" customWidth="1"/>
    <col min="13055" max="13055" width="9.125" style="11" customWidth="1"/>
    <col min="13056" max="13056" width="7.375" style="11" customWidth="1"/>
    <col min="13057" max="13057" width="8.25" style="11" customWidth="1"/>
    <col min="13058" max="13058" width="7.375" style="11" customWidth="1"/>
    <col min="13059" max="13059" width="6.375" style="11" customWidth="1"/>
    <col min="13060" max="13060" width="8.125" style="11" customWidth="1"/>
    <col min="13061" max="13061" width="9.625" style="11" customWidth="1"/>
    <col min="13062" max="13062" width="6.125" style="11" customWidth="1"/>
    <col min="13063" max="13063" width="8.875" style="11" customWidth="1"/>
    <col min="13064" max="13064" width="9.25" style="11" customWidth="1"/>
    <col min="13065" max="13065" width="6.375" style="11" customWidth="1"/>
    <col min="13066" max="13066" width="9.375" style="11" customWidth="1"/>
    <col min="13067" max="13067" width="9.75" style="11" customWidth="1"/>
    <col min="13068" max="13068" width="5.75" style="11" customWidth="1"/>
    <col min="13069" max="13069" width="8.375" style="11" customWidth="1"/>
    <col min="13070" max="13070" width="9.75" style="11" customWidth="1"/>
    <col min="13071" max="13071" width="6" style="11" customWidth="1"/>
    <col min="13072" max="13072" width="24.375" style="11" customWidth="1"/>
    <col min="13073" max="13308" width="9" style="11"/>
    <col min="13309" max="13309" width="23" style="11" customWidth="1"/>
    <col min="13310" max="13310" width="8.375" style="11" customWidth="1"/>
    <col min="13311" max="13311" width="9.125" style="11" customWidth="1"/>
    <col min="13312" max="13312" width="7.375" style="11" customWidth="1"/>
    <col min="13313" max="13313" width="8.25" style="11" customWidth="1"/>
    <col min="13314" max="13314" width="7.375" style="11" customWidth="1"/>
    <col min="13315" max="13315" width="6.375" style="11" customWidth="1"/>
    <col min="13316" max="13316" width="8.125" style="11" customWidth="1"/>
    <col min="13317" max="13317" width="9.625" style="11" customWidth="1"/>
    <col min="13318" max="13318" width="6.125" style="11" customWidth="1"/>
    <col min="13319" max="13319" width="8.875" style="11" customWidth="1"/>
    <col min="13320" max="13320" width="9.25" style="11" customWidth="1"/>
    <col min="13321" max="13321" width="6.375" style="11" customWidth="1"/>
    <col min="13322" max="13322" width="9.375" style="11" customWidth="1"/>
    <col min="13323" max="13323" width="9.75" style="11" customWidth="1"/>
    <col min="13324" max="13324" width="5.75" style="11" customWidth="1"/>
    <col min="13325" max="13325" width="8.375" style="11" customWidth="1"/>
    <col min="13326" max="13326" width="9.75" style="11" customWidth="1"/>
    <col min="13327" max="13327" width="6" style="11" customWidth="1"/>
    <col min="13328" max="13328" width="24.375" style="11" customWidth="1"/>
    <col min="13329" max="13564" width="9" style="11"/>
    <col min="13565" max="13565" width="23" style="11" customWidth="1"/>
    <col min="13566" max="13566" width="8.375" style="11" customWidth="1"/>
    <col min="13567" max="13567" width="9.125" style="11" customWidth="1"/>
    <col min="13568" max="13568" width="7.375" style="11" customWidth="1"/>
    <col min="13569" max="13569" width="8.25" style="11" customWidth="1"/>
    <col min="13570" max="13570" width="7.375" style="11" customWidth="1"/>
    <col min="13571" max="13571" width="6.375" style="11" customWidth="1"/>
    <col min="13572" max="13572" width="8.125" style="11" customWidth="1"/>
    <col min="13573" max="13573" width="9.625" style="11" customWidth="1"/>
    <col min="13574" max="13574" width="6.125" style="11" customWidth="1"/>
    <col min="13575" max="13575" width="8.875" style="11" customWidth="1"/>
    <col min="13576" max="13576" width="9.25" style="11" customWidth="1"/>
    <col min="13577" max="13577" width="6.375" style="11" customWidth="1"/>
    <col min="13578" max="13578" width="9.375" style="11" customWidth="1"/>
    <col min="13579" max="13579" width="9.75" style="11" customWidth="1"/>
    <col min="13580" max="13580" width="5.75" style="11" customWidth="1"/>
    <col min="13581" max="13581" width="8.375" style="11" customWidth="1"/>
    <col min="13582" max="13582" width="9.75" style="11" customWidth="1"/>
    <col min="13583" max="13583" width="6" style="11" customWidth="1"/>
    <col min="13584" max="13584" width="24.375" style="11" customWidth="1"/>
    <col min="13585" max="13820" width="9" style="11"/>
    <col min="13821" max="13821" width="23" style="11" customWidth="1"/>
    <col min="13822" max="13822" width="8.375" style="11" customWidth="1"/>
    <col min="13823" max="13823" width="9.125" style="11" customWidth="1"/>
    <col min="13824" max="13824" width="7.375" style="11" customWidth="1"/>
    <col min="13825" max="13825" width="8.25" style="11" customWidth="1"/>
    <col min="13826" max="13826" width="7.375" style="11" customWidth="1"/>
    <col min="13827" max="13827" width="6.375" style="11" customWidth="1"/>
    <col min="13828" max="13828" width="8.125" style="11" customWidth="1"/>
    <col min="13829" max="13829" width="9.625" style="11" customWidth="1"/>
    <col min="13830" max="13830" width="6.125" style="11" customWidth="1"/>
    <col min="13831" max="13831" width="8.875" style="11" customWidth="1"/>
    <col min="13832" max="13832" width="9.25" style="11" customWidth="1"/>
    <col min="13833" max="13833" width="6.375" style="11" customWidth="1"/>
    <col min="13834" max="13834" width="9.375" style="11" customWidth="1"/>
    <col min="13835" max="13835" width="9.75" style="11" customWidth="1"/>
    <col min="13836" max="13836" width="5.75" style="11" customWidth="1"/>
    <col min="13837" max="13837" width="8.375" style="11" customWidth="1"/>
    <col min="13838" max="13838" width="9.75" style="11" customWidth="1"/>
    <col min="13839" max="13839" width="6" style="11" customWidth="1"/>
    <col min="13840" max="13840" width="24.375" style="11" customWidth="1"/>
    <col min="13841" max="14076" width="9" style="11"/>
    <col min="14077" max="14077" width="23" style="11" customWidth="1"/>
    <col min="14078" max="14078" width="8.375" style="11" customWidth="1"/>
    <col min="14079" max="14079" width="9.125" style="11" customWidth="1"/>
    <col min="14080" max="14080" width="7.375" style="11" customWidth="1"/>
    <col min="14081" max="14081" width="8.25" style="11" customWidth="1"/>
    <col min="14082" max="14082" width="7.375" style="11" customWidth="1"/>
    <col min="14083" max="14083" width="6.375" style="11" customWidth="1"/>
    <col min="14084" max="14084" width="8.125" style="11" customWidth="1"/>
    <col min="14085" max="14085" width="9.625" style="11" customWidth="1"/>
    <col min="14086" max="14086" width="6.125" style="11" customWidth="1"/>
    <col min="14087" max="14087" width="8.875" style="11" customWidth="1"/>
    <col min="14088" max="14088" width="9.25" style="11" customWidth="1"/>
    <col min="14089" max="14089" width="6.375" style="11" customWidth="1"/>
    <col min="14090" max="14090" width="9.375" style="11" customWidth="1"/>
    <col min="14091" max="14091" width="9.75" style="11" customWidth="1"/>
    <col min="14092" max="14092" width="5.75" style="11" customWidth="1"/>
    <col min="14093" max="14093" width="8.375" style="11" customWidth="1"/>
    <col min="14094" max="14094" width="9.75" style="11" customWidth="1"/>
    <col min="14095" max="14095" width="6" style="11" customWidth="1"/>
    <col min="14096" max="14096" width="24.375" style="11" customWidth="1"/>
    <col min="14097" max="14332" width="9" style="11"/>
    <col min="14333" max="14333" width="23" style="11" customWidth="1"/>
    <col min="14334" max="14334" width="8.375" style="11" customWidth="1"/>
    <col min="14335" max="14335" width="9.125" style="11" customWidth="1"/>
    <col min="14336" max="14336" width="7.375" style="11" customWidth="1"/>
    <col min="14337" max="14337" width="8.25" style="11" customWidth="1"/>
    <col min="14338" max="14338" width="7.375" style="11" customWidth="1"/>
    <col min="14339" max="14339" width="6.375" style="11" customWidth="1"/>
    <col min="14340" max="14340" width="8.125" style="11" customWidth="1"/>
    <col min="14341" max="14341" width="9.625" style="11" customWidth="1"/>
    <col min="14342" max="14342" width="6.125" style="11" customWidth="1"/>
    <col min="14343" max="14343" width="8.875" style="11" customWidth="1"/>
    <col min="14344" max="14344" width="9.25" style="11" customWidth="1"/>
    <col min="14345" max="14345" width="6.375" style="11" customWidth="1"/>
    <col min="14346" max="14346" width="9.375" style="11" customWidth="1"/>
    <col min="14347" max="14347" width="9.75" style="11" customWidth="1"/>
    <col min="14348" max="14348" width="5.75" style="11" customWidth="1"/>
    <col min="14349" max="14349" width="8.375" style="11" customWidth="1"/>
    <col min="14350" max="14350" width="9.75" style="11" customWidth="1"/>
    <col min="14351" max="14351" width="6" style="11" customWidth="1"/>
    <col min="14352" max="14352" width="24.375" style="11" customWidth="1"/>
    <col min="14353" max="14588" width="9" style="11"/>
    <col min="14589" max="14589" width="23" style="11" customWidth="1"/>
    <col min="14590" max="14590" width="8.375" style="11" customWidth="1"/>
    <col min="14591" max="14591" width="9.125" style="11" customWidth="1"/>
    <col min="14592" max="14592" width="7.375" style="11" customWidth="1"/>
    <col min="14593" max="14593" width="8.25" style="11" customWidth="1"/>
    <col min="14594" max="14594" width="7.375" style="11" customWidth="1"/>
    <col min="14595" max="14595" width="6.375" style="11" customWidth="1"/>
    <col min="14596" max="14596" width="8.125" style="11" customWidth="1"/>
    <col min="14597" max="14597" width="9.625" style="11" customWidth="1"/>
    <col min="14598" max="14598" width="6.125" style="11" customWidth="1"/>
    <col min="14599" max="14599" width="8.875" style="11" customWidth="1"/>
    <col min="14600" max="14600" width="9.25" style="11" customWidth="1"/>
    <col min="14601" max="14601" width="6.375" style="11" customWidth="1"/>
    <col min="14602" max="14602" width="9.375" style="11" customWidth="1"/>
    <col min="14603" max="14603" width="9.75" style="11" customWidth="1"/>
    <col min="14604" max="14604" width="5.75" style="11" customWidth="1"/>
    <col min="14605" max="14605" width="8.375" style="11" customWidth="1"/>
    <col min="14606" max="14606" width="9.75" style="11" customWidth="1"/>
    <col min="14607" max="14607" width="6" style="11" customWidth="1"/>
    <col min="14608" max="14608" width="24.375" style="11" customWidth="1"/>
    <col min="14609" max="14844" width="9" style="11"/>
    <col min="14845" max="14845" width="23" style="11" customWidth="1"/>
    <col min="14846" max="14846" width="8.375" style="11" customWidth="1"/>
    <col min="14847" max="14847" width="9.125" style="11" customWidth="1"/>
    <col min="14848" max="14848" width="7.375" style="11" customWidth="1"/>
    <col min="14849" max="14849" width="8.25" style="11" customWidth="1"/>
    <col min="14850" max="14850" width="7.375" style="11" customWidth="1"/>
    <col min="14851" max="14851" width="6.375" style="11" customWidth="1"/>
    <col min="14852" max="14852" width="8.125" style="11" customWidth="1"/>
    <col min="14853" max="14853" width="9.625" style="11" customWidth="1"/>
    <col min="14854" max="14854" width="6.125" style="11" customWidth="1"/>
    <col min="14855" max="14855" width="8.875" style="11" customWidth="1"/>
    <col min="14856" max="14856" width="9.25" style="11" customWidth="1"/>
    <col min="14857" max="14857" width="6.375" style="11" customWidth="1"/>
    <col min="14858" max="14858" width="9.375" style="11" customWidth="1"/>
    <col min="14859" max="14859" width="9.75" style="11" customWidth="1"/>
    <col min="14860" max="14860" width="5.75" style="11" customWidth="1"/>
    <col min="14861" max="14861" width="8.375" style="11" customWidth="1"/>
    <col min="14862" max="14862" width="9.75" style="11" customWidth="1"/>
    <col min="14863" max="14863" width="6" style="11" customWidth="1"/>
    <col min="14864" max="14864" width="24.375" style="11" customWidth="1"/>
    <col min="14865" max="15100" width="9" style="11"/>
    <col min="15101" max="15101" width="23" style="11" customWidth="1"/>
    <col min="15102" max="15102" width="8.375" style="11" customWidth="1"/>
    <col min="15103" max="15103" width="9.125" style="11" customWidth="1"/>
    <col min="15104" max="15104" width="7.375" style="11" customWidth="1"/>
    <col min="15105" max="15105" width="8.25" style="11" customWidth="1"/>
    <col min="15106" max="15106" width="7.375" style="11" customWidth="1"/>
    <col min="15107" max="15107" width="6.375" style="11" customWidth="1"/>
    <col min="15108" max="15108" width="8.125" style="11" customWidth="1"/>
    <col min="15109" max="15109" width="9.625" style="11" customWidth="1"/>
    <col min="15110" max="15110" width="6.125" style="11" customWidth="1"/>
    <col min="15111" max="15111" width="8.875" style="11" customWidth="1"/>
    <col min="15112" max="15112" width="9.25" style="11" customWidth="1"/>
    <col min="15113" max="15113" width="6.375" style="11" customWidth="1"/>
    <col min="15114" max="15114" width="9.375" style="11" customWidth="1"/>
    <col min="15115" max="15115" width="9.75" style="11" customWidth="1"/>
    <col min="15116" max="15116" width="5.75" style="11" customWidth="1"/>
    <col min="15117" max="15117" width="8.375" style="11" customWidth="1"/>
    <col min="15118" max="15118" width="9.75" style="11" customWidth="1"/>
    <col min="15119" max="15119" width="6" style="11" customWidth="1"/>
    <col min="15120" max="15120" width="24.375" style="11" customWidth="1"/>
    <col min="15121" max="15356" width="9" style="11"/>
    <col min="15357" max="15357" width="23" style="11" customWidth="1"/>
    <col min="15358" max="15358" width="8.375" style="11" customWidth="1"/>
    <col min="15359" max="15359" width="9.125" style="11" customWidth="1"/>
    <col min="15360" max="15360" width="7.375" style="11" customWidth="1"/>
    <col min="15361" max="15361" width="8.25" style="11" customWidth="1"/>
    <col min="15362" max="15362" width="7.375" style="11" customWidth="1"/>
    <col min="15363" max="15363" width="6.375" style="11" customWidth="1"/>
    <col min="15364" max="15364" width="8.125" style="11" customWidth="1"/>
    <col min="15365" max="15365" width="9.625" style="11" customWidth="1"/>
    <col min="15366" max="15366" width="6.125" style="11" customWidth="1"/>
    <col min="15367" max="15367" width="8.875" style="11" customWidth="1"/>
    <col min="15368" max="15368" width="9.25" style="11" customWidth="1"/>
    <col min="15369" max="15369" width="6.375" style="11" customWidth="1"/>
    <col min="15370" max="15370" width="9.375" style="11" customWidth="1"/>
    <col min="15371" max="15371" width="9.75" style="11" customWidth="1"/>
    <col min="15372" max="15372" width="5.75" style="11" customWidth="1"/>
    <col min="15373" max="15373" width="8.375" style="11" customWidth="1"/>
    <col min="15374" max="15374" width="9.75" style="11" customWidth="1"/>
    <col min="15375" max="15375" width="6" style="11" customWidth="1"/>
    <col min="15376" max="15376" width="24.375" style="11" customWidth="1"/>
    <col min="15377" max="15612" width="9" style="11"/>
    <col min="15613" max="15613" width="23" style="11" customWidth="1"/>
    <col min="15614" max="15614" width="8.375" style="11" customWidth="1"/>
    <col min="15615" max="15615" width="9.125" style="11" customWidth="1"/>
    <col min="15616" max="15616" width="7.375" style="11" customWidth="1"/>
    <col min="15617" max="15617" width="8.25" style="11" customWidth="1"/>
    <col min="15618" max="15618" width="7.375" style="11" customWidth="1"/>
    <col min="15619" max="15619" width="6.375" style="11" customWidth="1"/>
    <col min="15620" max="15620" width="8.125" style="11" customWidth="1"/>
    <col min="15621" max="15621" width="9.625" style="11" customWidth="1"/>
    <col min="15622" max="15622" width="6.125" style="11" customWidth="1"/>
    <col min="15623" max="15623" width="8.875" style="11" customWidth="1"/>
    <col min="15624" max="15624" width="9.25" style="11" customWidth="1"/>
    <col min="15625" max="15625" width="6.375" style="11" customWidth="1"/>
    <col min="15626" max="15626" width="9.375" style="11" customWidth="1"/>
    <col min="15627" max="15627" width="9.75" style="11" customWidth="1"/>
    <col min="15628" max="15628" width="5.75" style="11" customWidth="1"/>
    <col min="15629" max="15629" width="8.375" style="11" customWidth="1"/>
    <col min="15630" max="15630" width="9.75" style="11" customWidth="1"/>
    <col min="15631" max="15631" width="6" style="11" customWidth="1"/>
    <col min="15632" max="15632" width="24.375" style="11" customWidth="1"/>
    <col min="15633" max="15868" width="9" style="11"/>
    <col min="15869" max="15869" width="23" style="11" customWidth="1"/>
    <col min="15870" max="15870" width="8.375" style="11" customWidth="1"/>
    <col min="15871" max="15871" width="9.125" style="11" customWidth="1"/>
    <col min="15872" max="15872" width="7.375" style="11" customWidth="1"/>
    <col min="15873" max="15873" width="8.25" style="11" customWidth="1"/>
    <col min="15874" max="15874" width="7.375" style="11" customWidth="1"/>
    <col min="15875" max="15875" width="6.375" style="11" customWidth="1"/>
    <col min="15876" max="15876" width="8.125" style="11" customWidth="1"/>
    <col min="15877" max="15877" width="9.625" style="11" customWidth="1"/>
    <col min="15878" max="15878" width="6.125" style="11" customWidth="1"/>
    <col min="15879" max="15879" width="8.875" style="11" customWidth="1"/>
    <col min="15880" max="15880" width="9.25" style="11" customWidth="1"/>
    <col min="15881" max="15881" width="6.375" style="11" customWidth="1"/>
    <col min="15882" max="15882" width="9.375" style="11" customWidth="1"/>
    <col min="15883" max="15883" width="9.75" style="11" customWidth="1"/>
    <col min="15884" max="15884" width="5.75" style="11" customWidth="1"/>
    <col min="15885" max="15885" width="8.375" style="11" customWidth="1"/>
    <col min="15886" max="15886" width="9.75" style="11" customWidth="1"/>
    <col min="15887" max="15887" width="6" style="11" customWidth="1"/>
    <col min="15888" max="15888" width="24.375" style="11" customWidth="1"/>
    <col min="15889" max="16124" width="9" style="11"/>
    <col min="16125" max="16125" width="23" style="11" customWidth="1"/>
    <col min="16126" max="16126" width="8.375" style="11" customWidth="1"/>
    <col min="16127" max="16127" width="9.125" style="11" customWidth="1"/>
    <col min="16128" max="16128" width="7.375" style="11" customWidth="1"/>
    <col min="16129" max="16129" width="8.25" style="11" customWidth="1"/>
    <col min="16130" max="16130" width="7.375" style="11" customWidth="1"/>
    <col min="16131" max="16131" width="6.375" style="11" customWidth="1"/>
    <col min="16132" max="16132" width="8.125" style="11" customWidth="1"/>
    <col min="16133" max="16133" width="9.625" style="11" customWidth="1"/>
    <col min="16134" max="16134" width="6.125" style="11" customWidth="1"/>
    <col min="16135" max="16135" width="8.875" style="11" customWidth="1"/>
    <col min="16136" max="16136" width="9.25" style="11" customWidth="1"/>
    <col min="16137" max="16137" width="6.375" style="11" customWidth="1"/>
    <col min="16138" max="16138" width="9.375" style="11" customWidth="1"/>
    <col min="16139" max="16139" width="9.75" style="11" customWidth="1"/>
    <col min="16140" max="16140" width="5.75" style="11" customWidth="1"/>
    <col min="16141" max="16141" width="8.375" style="11" customWidth="1"/>
    <col min="16142" max="16142" width="9.75" style="11" customWidth="1"/>
    <col min="16143" max="16143" width="6" style="11" customWidth="1"/>
    <col min="16144" max="16144" width="24.375" style="11" customWidth="1"/>
    <col min="16145" max="16384" width="9" style="11"/>
  </cols>
  <sheetData>
    <row r="1" spans="1:17" s="134" customFormat="1" ht="20.25" customHeight="1" x14ac:dyDescent="0.2">
      <c r="A1" s="772" t="s">
        <v>430</v>
      </c>
      <c r="B1" s="772"/>
      <c r="C1" s="772"/>
      <c r="D1" s="772"/>
      <c r="E1" s="772"/>
      <c r="F1" s="772"/>
      <c r="G1" s="831"/>
      <c r="H1" s="831"/>
      <c r="I1" s="831"/>
      <c r="J1" s="831"/>
      <c r="K1" s="831"/>
      <c r="L1" s="831"/>
      <c r="M1" s="831"/>
      <c r="N1" s="832"/>
      <c r="O1" s="832"/>
      <c r="P1" s="832"/>
      <c r="Q1" s="832"/>
    </row>
    <row r="2" spans="1:17" s="134" customFormat="1" ht="33" customHeight="1" x14ac:dyDescent="0.2">
      <c r="A2" s="760" t="s">
        <v>572</v>
      </c>
      <c r="B2" s="760"/>
      <c r="C2" s="760"/>
      <c r="D2" s="760"/>
      <c r="E2" s="760"/>
      <c r="F2" s="760"/>
      <c r="G2" s="760"/>
      <c r="H2" s="760"/>
      <c r="I2" s="760"/>
      <c r="J2" s="760"/>
      <c r="K2" s="760"/>
      <c r="L2" s="760"/>
      <c r="M2" s="760"/>
      <c r="N2" s="760"/>
      <c r="O2" s="760"/>
      <c r="P2" s="760"/>
      <c r="Q2" s="760"/>
    </row>
    <row r="3" spans="1:17" ht="6" customHeight="1" x14ac:dyDescent="0.2"/>
    <row r="4" spans="1:17" ht="16.5" customHeight="1" x14ac:dyDescent="0.2">
      <c r="A4" s="761" t="s">
        <v>252</v>
      </c>
      <c r="B4" s="843" t="s">
        <v>224</v>
      </c>
      <c r="C4" s="844"/>
      <c r="D4" s="844"/>
      <c r="E4" s="844"/>
      <c r="F4" s="844"/>
      <c r="G4" s="109"/>
      <c r="H4" s="109"/>
      <c r="I4" s="109"/>
      <c r="J4" s="845" t="s">
        <v>225</v>
      </c>
      <c r="K4" s="845"/>
      <c r="L4" s="845"/>
      <c r="M4" s="845"/>
      <c r="N4" s="845"/>
      <c r="O4" s="845"/>
      <c r="P4" s="846"/>
      <c r="Q4" s="764" t="s">
        <v>229</v>
      </c>
    </row>
    <row r="5" spans="1:17" ht="16.5" customHeight="1" x14ac:dyDescent="0.2">
      <c r="A5" s="762"/>
      <c r="B5" s="872" t="s">
        <v>65</v>
      </c>
      <c r="C5" s="872"/>
      <c r="D5" s="872"/>
      <c r="E5" s="872"/>
      <c r="F5" s="872"/>
      <c r="G5" s="886" t="s">
        <v>241</v>
      </c>
      <c r="H5" s="887"/>
      <c r="I5" s="887"/>
      <c r="J5" s="887"/>
      <c r="K5" s="887"/>
      <c r="L5" s="886" t="s">
        <v>242</v>
      </c>
      <c r="M5" s="887"/>
      <c r="N5" s="887"/>
      <c r="O5" s="887"/>
      <c r="P5" s="888"/>
      <c r="Q5" s="765"/>
    </row>
    <row r="6" spans="1:17" ht="16.5" customHeight="1" x14ac:dyDescent="0.2">
      <c r="A6" s="762"/>
      <c r="B6" s="873" t="s">
        <v>146</v>
      </c>
      <c r="C6" s="873"/>
      <c r="D6" s="873"/>
      <c r="E6" s="873"/>
      <c r="F6" s="873"/>
      <c r="G6" s="889" t="s">
        <v>239</v>
      </c>
      <c r="H6" s="890"/>
      <c r="I6" s="890"/>
      <c r="J6" s="890"/>
      <c r="K6" s="890"/>
      <c r="L6" s="889" t="s">
        <v>240</v>
      </c>
      <c r="M6" s="890"/>
      <c r="N6" s="890"/>
      <c r="O6" s="890"/>
      <c r="P6" s="891"/>
      <c r="Q6" s="765"/>
    </row>
    <row r="7" spans="1:17" ht="16.5" customHeight="1" x14ac:dyDescent="0.2">
      <c r="A7" s="762"/>
      <c r="B7" s="131" t="s">
        <v>78</v>
      </c>
      <c r="C7" s="106" t="s">
        <v>37</v>
      </c>
      <c r="D7" s="106" t="s">
        <v>79</v>
      </c>
      <c r="E7" s="124" t="s">
        <v>94</v>
      </c>
      <c r="F7" s="74" t="s">
        <v>28</v>
      </c>
      <c r="G7" s="72" t="s">
        <v>78</v>
      </c>
      <c r="H7" s="73" t="s">
        <v>37</v>
      </c>
      <c r="I7" s="73" t="s">
        <v>79</v>
      </c>
      <c r="J7" s="101" t="s">
        <v>94</v>
      </c>
      <c r="K7" s="74" t="s">
        <v>28</v>
      </c>
      <c r="L7" s="72" t="s">
        <v>78</v>
      </c>
      <c r="M7" s="73" t="s">
        <v>37</v>
      </c>
      <c r="N7" s="73" t="s">
        <v>79</v>
      </c>
      <c r="O7" s="101" t="s">
        <v>94</v>
      </c>
      <c r="P7" s="74" t="s">
        <v>28</v>
      </c>
      <c r="Q7" s="765"/>
    </row>
    <row r="8" spans="1:17" ht="39.75" customHeight="1" x14ac:dyDescent="0.2">
      <c r="A8" s="763"/>
      <c r="B8" s="125" t="s">
        <v>80</v>
      </c>
      <c r="C8" s="103" t="s">
        <v>40</v>
      </c>
      <c r="D8" s="103" t="s">
        <v>81</v>
      </c>
      <c r="E8" s="18" t="s">
        <v>95</v>
      </c>
      <c r="F8" s="18" t="s">
        <v>29</v>
      </c>
      <c r="G8" s="35" t="s">
        <v>80</v>
      </c>
      <c r="H8" s="36" t="s">
        <v>40</v>
      </c>
      <c r="I8" s="36" t="s">
        <v>81</v>
      </c>
      <c r="J8" s="17" t="s">
        <v>95</v>
      </c>
      <c r="K8" s="18" t="s">
        <v>29</v>
      </c>
      <c r="L8" s="36" t="s">
        <v>80</v>
      </c>
      <c r="M8" s="36" t="s">
        <v>40</v>
      </c>
      <c r="N8" s="36" t="s">
        <v>81</v>
      </c>
      <c r="O8" s="17" t="s">
        <v>95</v>
      </c>
      <c r="P8" s="18" t="s">
        <v>29</v>
      </c>
      <c r="Q8" s="766"/>
    </row>
    <row r="9" spans="1:17" s="48" customFormat="1" ht="18.75" customHeight="1" x14ac:dyDescent="0.2">
      <c r="A9" s="83" t="s">
        <v>68</v>
      </c>
      <c r="B9" s="222">
        <v>20.8</v>
      </c>
      <c r="C9" s="222">
        <v>9.5</v>
      </c>
      <c r="D9" s="222">
        <v>63.6</v>
      </c>
      <c r="E9" s="206">
        <v>6.1</v>
      </c>
      <c r="F9" s="68">
        <f t="shared" ref="F9:F15" si="0">SUM(B9:E9)</f>
        <v>100</v>
      </c>
      <c r="G9" s="75">
        <v>22.3</v>
      </c>
      <c r="H9" s="76">
        <v>9.1999999999999993</v>
      </c>
      <c r="I9" s="76">
        <v>64.099999999999994</v>
      </c>
      <c r="J9" s="40">
        <v>4.4000000000000004</v>
      </c>
      <c r="K9" s="77">
        <f t="shared" ref="K9:K15" si="1">SUM(G9:J9)</f>
        <v>100</v>
      </c>
      <c r="L9" s="250">
        <v>19.2</v>
      </c>
      <c r="M9" s="78">
        <v>10</v>
      </c>
      <c r="N9" s="78">
        <v>63</v>
      </c>
      <c r="O9" s="78">
        <v>7.8</v>
      </c>
      <c r="P9" s="68">
        <f t="shared" ref="P9:P15" si="2">SUM(L9:O9)</f>
        <v>100</v>
      </c>
      <c r="Q9" s="92" t="s">
        <v>7</v>
      </c>
    </row>
    <row r="10" spans="1:17" s="48" customFormat="1" ht="18.75" customHeight="1" x14ac:dyDescent="0.2">
      <c r="A10" s="81" t="s">
        <v>12</v>
      </c>
      <c r="B10" s="222">
        <v>19.2</v>
      </c>
      <c r="C10" s="222">
        <v>9.6999999999999993</v>
      </c>
      <c r="D10" s="222">
        <v>57.2</v>
      </c>
      <c r="E10" s="206">
        <v>13.9</v>
      </c>
      <c r="F10" s="69">
        <f t="shared" si="0"/>
        <v>100</v>
      </c>
      <c r="G10" s="79">
        <v>21.2</v>
      </c>
      <c r="H10" s="80">
        <v>9.6999999999999993</v>
      </c>
      <c r="I10" s="80">
        <v>58.8</v>
      </c>
      <c r="J10" s="40">
        <v>10.3</v>
      </c>
      <c r="K10" s="67">
        <f t="shared" si="1"/>
        <v>99.999999999999986</v>
      </c>
      <c r="L10" s="39">
        <v>17</v>
      </c>
      <c r="M10" s="40">
        <v>10</v>
      </c>
      <c r="N10" s="40">
        <v>55.5</v>
      </c>
      <c r="O10" s="40">
        <v>17.5</v>
      </c>
      <c r="P10" s="69">
        <f t="shared" si="2"/>
        <v>100</v>
      </c>
      <c r="Q10" s="92" t="s">
        <v>13</v>
      </c>
    </row>
    <row r="11" spans="1:17" s="48" customFormat="1" ht="18.75" customHeight="1" x14ac:dyDescent="0.2">
      <c r="A11" s="81" t="s">
        <v>147</v>
      </c>
      <c r="B11" s="222">
        <v>20.7</v>
      </c>
      <c r="C11" s="222">
        <v>10.1</v>
      </c>
      <c r="D11" s="222">
        <v>59.3</v>
      </c>
      <c r="E11" s="206">
        <v>9.9</v>
      </c>
      <c r="F11" s="69">
        <f t="shared" si="0"/>
        <v>100</v>
      </c>
      <c r="G11" s="79">
        <v>23.1</v>
      </c>
      <c r="H11" s="80">
        <v>9.9</v>
      </c>
      <c r="I11" s="80">
        <v>59.5</v>
      </c>
      <c r="J11" s="40">
        <v>7.5</v>
      </c>
      <c r="K11" s="67">
        <f t="shared" si="1"/>
        <v>100</v>
      </c>
      <c r="L11" s="39">
        <v>18.3</v>
      </c>
      <c r="M11" s="40">
        <v>10.199999999999999</v>
      </c>
      <c r="N11" s="40">
        <v>59.2</v>
      </c>
      <c r="O11" s="40">
        <v>12.3</v>
      </c>
      <c r="P11" s="69">
        <f t="shared" si="2"/>
        <v>100</v>
      </c>
      <c r="Q11" s="92" t="s">
        <v>149</v>
      </c>
    </row>
    <row r="12" spans="1:17" s="48" customFormat="1" ht="18.75" customHeight="1" x14ac:dyDescent="0.2">
      <c r="A12" s="81" t="s">
        <v>151</v>
      </c>
      <c r="B12" s="222">
        <v>20.399999999999999</v>
      </c>
      <c r="C12" s="222">
        <v>11</v>
      </c>
      <c r="D12" s="222">
        <v>57.9</v>
      </c>
      <c r="E12" s="206">
        <v>10.7</v>
      </c>
      <c r="F12" s="69">
        <f t="shared" si="0"/>
        <v>100</v>
      </c>
      <c r="G12" s="79">
        <v>22.9</v>
      </c>
      <c r="H12" s="80">
        <v>10.6</v>
      </c>
      <c r="I12" s="80">
        <v>58.4</v>
      </c>
      <c r="J12" s="40">
        <v>8.1</v>
      </c>
      <c r="K12" s="67">
        <f t="shared" si="1"/>
        <v>100</v>
      </c>
      <c r="L12" s="39">
        <v>17.8</v>
      </c>
      <c r="M12" s="40">
        <v>11.3</v>
      </c>
      <c r="N12" s="40">
        <v>57.4</v>
      </c>
      <c r="O12" s="40">
        <v>13.5</v>
      </c>
      <c r="P12" s="69">
        <f t="shared" si="2"/>
        <v>100</v>
      </c>
      <c r="Q12" s="92" t="s">
        <v>172</v>
      </c>
    </row>
    <row r="13" spans="1:17" s="48" customFormat="1" ht="18.75" customHeight="1" x14ac:dyDescent="0.2">
      <c r="A13" s="81" t="s">
        <v>102</v>
      </c>
      <c r="B13" s="222">
        <v>20.6</v>
      </c>
      <c r="C13" s="222">
        <v>11.9</v>
      </c>
      <c r="D13" s="222">
        <v>53.8</v>
      </c>
      <c r="E13" s="206">
        <v>13.7</v>
      </c>
      <c r="F13" s="69">
        <f t="shared" si="0"/>
        <v>100</v>
      </c>
      <c r="G13" s="79">
        <v>22</v>
      </c>
      <c r="H13" s="80">
        <v>12.5</v>
      </c>
      <c r="I13" s="80">
        <v>54.8</v>
      </c>
      <c r="J13" s="40">
        <v>10.7</v>
      </c>
      <c r="K13" s="67">
        <f t="shared" si="1"/>
        <v>100</v>
      </c>
      <c r="L13" s="39">
        <v>19.100000000000001</v>
      </c>
      <c r="M13" s="40">
        <v>11.4</v>
      </c>
      <c r="N13" s="40">
        <v>52.7</v>
      </c>
      <c r="O13" s="40">
        <v>16.8</v>
      </c>
      <c r="P13" s="69">
        <f t="shared" si="2"/>
        <v>100</v>
      </c>
      <c r="Q13" s="92" t="s">
        <v>173</v>
      </c>
    </row>
    <row r="14" spans="1:17" s="48" customFormat="1" ht="18.75" customHeight="1" x14ac:dyDescent="0.2">
      <c r="A14" s="81" t="s">
        <v>230</v>
      </c>
      <c r="B14" s="222">
        <v>14.6</v>
      </c>
      <c r="C14" s="222">
        <v>10.1</v>
      </c>
      <c r="D14" s="222">
        <v>64.3</v>
      </c>
      <c r="E14" s="206">
        <v>11</v>
      </c>
      <c r="F14" s="69">
        <f t="shared" si="0"/>
        <v>100</v>
      </c>
      <c r="G14" s="79">
        <v>16.8</v>
      </c>
      <c r="H14" s="80">
        <v>10.1</v>
      </c>
      <c r="I14" s="80">
        <v>65</v>
      </c>
      <c r="J14" s="40">
        <v>8.1</v>
      </c>
      <c r="K14" s="67">
        <f t="shared" si="1"/>
        <v>100</v>
      </c>
      <c r="L14" s="39">
        <v>12.4</v>
      </c>
      <c r="M14" s="40">
        <v>10</v>
      </c>
      <c r="N14" s="40">
        <v>63.7</v>
      </c>
      <c r="O14" s="40">
        <v>13.9</v>
      </c>
      <c r="P14" s="69">
        <f t="shared" si="2"/>
        <v>100</v>
      </c>
      <c r="Q14" s="92" t="s">
        <v>19</v>
      </c>
    </row>
    <row r="15" spans="1:17" s="48" customFormat="1" ht="18.75" customHeight="1" x14ac:dyDescent="0.2">
      <c r="A15" s="82" t="s">
        <v>231</v>
      </c>
      <c r="B15" s="207">
        <v>18.2</v>
      </c>
      <c r="C15" s="207">
        <v>10.3</v>
      </c>
      <c r="D15" s="207">
        <v>54</v>
      </c>
      <c r="E15" s="207">
        <v>17.5</v>
      </c>
      <c r="F15" s="65">
        <f t="shared" si="0"/>
        <v>100</v>
      </c>
      <c r="G15" s="41">
        <v>20.2</v>
      </c>
      <c r="H15" s="42">
        <v>10.9</v>
      </c>
      <c r="I15" s="42">
        <v>54.9</v>
      </c>
      <c r="J15" s="42">
        <v>14</v>
      </c>
      <c r="K15" s="64">
        <f t="shared" si="1"/>
        <v>100</v>
      </c>
      <c r="L15" s="41">
        <v>16</v>
      </c>
      <c r="M15" s="42">
        <v>9.6999999999999993</v>
      </c>
      <c r="N15" s="42">
        <v>53.1</v>
      </c>
      <c r="O15" s="42">
        <v>21.2</v>
      </c>
      <c r="P15" s="65">
        <f t="shared" si="2"/>
        <v>100</v>
      </c>
      <c r="Q15" s="92" t="s">
        <v>150</v>
      </c>
    </row>
    <row r="16" spans="1:17" ht="18.75" customHeight="1" x14ac:dyDescent="0.2">
      <c r="A16" s="901" t="s">
        <v>477</v>
      </c>
      <c r="B16" s="901"/>
      <c r="C16" s="901"/>
      <c r="D16" s="901"/>
      <c r="E16" s="901"/>
      <c r="F16" s="901"/>
      <c r="G16" s="901"/>
      <c r="H16" s="901"/>
      <c r="I16" s="901"/>
      <c r="J16" s="901"/>
      <c r="K16" s="53"/>
      <c r="N16" s="899" t="s">
        <v>531</v>
      </c>
      <c r="O16" s="899"/>
      <c r="P16" s="899"/>
      <c r="Q16" s="899"/>
    </row>
    <row r="17" spans="1:17" ht="18.75" customHeight="1" x14ac:dyDescent="0.2">
      <c r="A17" s="902" t="s">
        <v>478</v>
      </c>
      <c r="B17" s="902"/>
      <c r="C17" s="902"/>
      <c r="D17" s="902"/>
      <c r="E17" s="902"/>
      <c r="F17" s="902"/>
      <c r="G17" s="902"/>
      <c r="H17" s="902"/>
      <c r="I17" s="902"/>
      <c r="J17" s="902"/>
      <c r="K17" s="54"/>
      <c r="N17" s="900" t="s">
        <v>532</v>
      </c>
      <c r="O17" s="900"/>
      <c r="P17" s="900"/>
      <c r="Q17" s="900"/>
    </row>
  </sheetData>
  <mergeCells count="16">
    <mergeCell ref="N16:Q16"/>
    <mergeCell ref="N17:Q17"/>
    <mergeCell ref="A16:J16"/>
    <mergeCell ref="A17:J17"/>
    <mergeCell ref="A1:Q1"/>
    <mergeCell ref="A2:Q2"/>
    <mergeCell ref="G5:K5"/>
    <mergeCell ref="L5:P5"/>
    <mergeCell ref="G6:K6"/>
    <mergeCell ref="L6:P6"/>
    <mergeCell ref="B5:F5"/>
    <mergeCell ref="B6:F6"/>
    <mergeCell ref="B4:F4"/>
    <mergeCell ref="J4:P4"/>
    <mergeCell ref="A4:A8"/>
    <mergeCell ref="Q4:Q8"/>
  </mergeCells>
  <printOptions horizontalCentered="1"/>
  <pageMargins left="0.39370078740157483" right="0.39370078740157483" top="0.78740157480314965" bottom="0.59055118110236227" header="0.39370078740157483" footer="0.39370078740157483"/>
  <pageSetup paperSize="9" scale="89" firstPageNumber="47" orientation="landscape" r:id="rId1"/>
  <headerFooter>
    <oddHeader>&amp;L&amp;8PCBS: Rule of Law and Access to Justice survey, 2021
&amp;R&amp;K00+000ء&amp;8&amp;K01+000PCBS: مسح سيادة القانون والوصول إلى العدالة, 2021</oddHeader>
    <oddFooter>&amp;C&amp;P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Q17"/>
  <sheetViews>
    <sheetView rightToLeft="1" tabSelected="1" view="pageBreakPreview" zoomScaleNormal="100" zoomScaleSheetLayoutView="100" workbookViewId="0">
      <selection activeCell="E10" sqref="E10"/>
    </sheetView>
  </sheetViews>
  <sheetFormatPr defaultRowHeight="15.95" customHeight="1" x14ac:dyDescent="0.2"/>
  <cols>
    <col min="1" max="1" width="15.875" style="48" customWidth="1"/>
    <col min="2" max="2" width="7.375" style="48" customWidth="1"/>
    <col min="3" max="3" width="8.875" style="48" customWidth="1"/>
    <col min="4" max="4" width="7.75" style="48" customWidth="1"/>
    <col min="5" max="5" width="5.25" style="48" customWidth="1"/>
    <col min="6" max="6" width="6.625" style="48" customWidth="1"/>
    <col min="7" max="7" width="7.125" style="11" bestFit="1" customWidth="1"/>
    <col min="8" max="8" width="7.25" style="11" customWidth="1"/>
    <col min="9" max="9" width="7.375" style="11" customWidth="1"/>
    <col min="10" max="10" width="6.25" style="11" customWidth="1"/>
    <col min="11" max="11" width="5.375" style="11" customWidth="1"/>
    <col min="12" max="12" width="7.125" style="11" bestFit="1" customWidth="1"/>
    <col min="13" max="13" width="7.25" style="11" customWidth="1"/>
    <col min="14" max="14" width="7.375" style="11" customWidth="1"/>
    <col min="15" max="16" width="5.875" style="11" customWidth="1"/>
    <col min="17" max="17" width="18.75" style="48" customWidth="1"/>
    <col min="18" max="251" width="9" style="11"/>
    <col min="252" max="252" width="23" style="11" customWidth="1"/>
    <col min="253" max="253" width="8.375" style="11" customWidth="1"/>
    <col min="254" max="254" width="9.125" style="11" customWidth="1"/>
    <col min="255" max="255" width="7.375" style="11" customWidth="1"/>
    <col min="256" max="256" width="8.25" style="11" customWidth="1"/>
    <col min="257" max="257" width="7.375" style="11" customWidth="1"/>
    <col min="258" max="258" width="6.375" style="11" customWidth="1"/>
    <col min="259" max="259" width="8.125" style="11" customWidth="1"/>
    <col min="260" max="260" width="9.625" style="11" customWidth="1"/>
    <col min="261" max="261" width="6.125" style="11" customWidth="1"/>
    <col min="262" max="262" width="8.875" style="11" customWidth="1"/>
    <col min="263" max="263" width="9.25" style="11" customWidth="1"/>
    <col min="264" max="264" width="6.375" style="11" customWidth="1"/>
    <col min="265" max="265" width="9.375" style="11" customWidth="1"/>
    <col min="266" max="266" width="9.75" style="11" customWidth="1"/>
    <col min="267" max="267" width="5.75" style="11" customWidth="1"/>
    <col min="268" max="268" width="8.375" style="11" customWidth="1"/>
    <col min="269" max="269" width="9.75" style="11" customWidth="1"/>
    <col min="270" max="270" width="6" style="11" customWidth="1"/>
    <col min="271" max="271" width="24.375" style="11" customWidth="1"/>
    <col min="272" max="507" width="9" style="11"/>
    <col min="508" max="508" width="23" style="11" customWidth="1"/>
    <col min="509" max="509" width="8.375" style="11" customWidth="1"/>
    <col min="510" max="510" width="9.125" style="11" customWidth="1"/>
    <col min="511" max="511" width="7.375" style="11" customWidth="1"/>
    <col min="512" max="512" width="8.25" style="11" customWidth="1"/>
    <col min="513" max="513" width="7.375" style="11" customWidth="1"/>
    <col min="514" max="514" width="6.375" style="11" customWidth="1"/>
    <col min="515" max="515" width="8.125" style="11" customWidth="1"/>
    <col min="516" max="516" width="9.625" style="11" customWidth="1"/>
    <col min="517" max="517" width="6.125" style="11" customWidth="1"/>
    <col min="518" max="518" width="8.875" style="11" customWidth="1"/>
    <col min="519" max="519" width="9.25" style="11" customWidth="1"/>
    <col min="520" max="520" width="6.375" style="11" customWidth="1"/>
    <col min="521" max="521" width="9.375" style="11" customWidth="1"/>
    <col min="522" max="522" width="9.75" style="11" customWidth="1"/>
    <col min="523" max="523" width="5.75" style="11" customWidth="1"/>
    <col min="524" max="524" width="8.375" style="11" customWidth="1"/>
    <col min="525" max="525" width="9.75" style="11" customWidth="1"/>
    <col min="526" max="526" width="6" style="11" customWidth="1"/>
    <col min="527" max="527" width="24.375" style="11" customWidth="1"/>
    <col min="528" max="763" width="9" style="11"/>
    <col min="764" max="764" width="23" style="11" customWidth="1"/>
    <col min="765" max="765" width="8.375" style="11" customWidth="1"/>
    <col min="766" max="766" width="9.125" style="11" customWidth="1"/>
    <col min="767" max="767" width="7.375" style="11" customWidth="1"/>
    <col min="768" max="768" width="8.25" style="11" customWidth="1"/>
    <col min="769" max="769" width="7.375" style="11" customWidth="1"/>
    <col min="770" max="770" width="6.375" style="11" customWidth="1"/>
    <col min="771" max="771" width="8.125" style="11" customWidth="1"/>
    <col min="772" max="772" width="9.625" style="11" customWidth="1"/>
    <col min="773" max="773" width="6.125" style="11" customWidth="1"/>
    <col min="774" max="774" width="8.875" style="11" customWidth="1"/>
    <col min="775" max="775" width="9.25" style="11" customWidth="1"/>
    <col min="776" max="776" width="6.375" style="11" customWidth="1"/>
    <col min="777" max="777" width="9.375" style="11" customWidth="1"/>
    <col min="778" max="778" width="9.75" style="11" customWidth="1"/>
    <col min="779" max="779" width="5.75" style="11" customWidth="1"/>
    <col min="780" max="780" width="8.375" style="11" customWidth="1"/>
    <col min="781" max="781" width="9.75" style="11" customWidth="1"/>
    <col min="782" max="782" width="6" style="11" customWidth="1"/>
    <col min="783" max="783" width="24.375" style="11" customWidth="1"/>
    <col min="784" max="1019" width="9" style="11"/>
    <col min="1020" max="1020" width="23" style="11" customWidth="1"/>
    <col min="1021" max="1021" width="8.375" style="11" customWidth="1"/>
    <col min="1022" max="1022" width="9.125" style="11" customWidth="1"/>
    <col min="1023" max="1023" width="7.375" style="11" customWidth="1"/>
    <col min="1024" max="1024" width="8.25" style="11" customWidth="1"/>
    <col min="1025" max="1025" width="7.375" style="11" customWidth="1"/>
    <col min="1026" max="1026" width="6.375" style="11" customWidth="1"/>
    <col min="1027" max="1027" width="8.125" style="11" customWidth="1"/>
    <col min="1028" max="1028" width="9.625" style="11" customWidth="1"/>
    <col min="1029" max="1029" width="6.125" style="11" customWidth="1"/>
    <col min="1030" max="1030" width="8.875" style="11" customWidth="1"/>
    <col min="1031" max="1031" width="9.25" style="11" customWidth="1"/>
    <col min="1032" max="1032" width="6.375" style="11" customWidth="1"/>
    <col min="1033" max="1033" width="9.375" style="11" customWidth="1"/>
    <col min="1034" max="1034" width="9.75" style="11" customWidth="1"/>
    <col min="1035" max="1035" width="5.75" style="11" customWidth="1"/>
    <col min="1036" max="1036" width="8.375" style="11" customWidth="1"/>
    <col min="1037" max="1037" width="9.75" style="11" customWidth="1"/>
    <col min="1038" max="1038" width="6" style="11" customWidth="1"/>
    <col min="1039" max="1039" width="24.375" style="11" customWidth="1"/>
    <col min="1040" max="1275" width="9" style="11"/>
    <col min="1276" max="1276" width="23" style="11" customWidth="1"/>
    <col min="1277" max="1277" width="8.375" style="11" customWidth="1"/>
    <col min="1278" max="1278" width="9.125" style="11" customWidth="1"/>
    <col min="1279" max="1279" width="7.375" style="11" customWidth="1"/>
    <col min="1280" max="1280" width="8.25" style="11" customWidth="1"/>
    <col min="1281" max="1281" width="7.375" style="11" customWidth="1"/>
    <col min="1282" max="1282" width="6.375" style="11" customWidth="1"/>
    <col min="1283" max="1283" width="8.125" style="11" customWidth="1"/>
    <col min="1284" max="1284" width="9.625" style="11" customWidth="1"/>
    <col min="1285" max="1285" width="6.125" style="11" customWidth="1"/>
    <col min="1286" max="1286" width="8.875" style="11" customWidth="1"/>
    <col min="1287" max="1287" width="9.25" style="11" customWidth="1"/>
    <col min="1288" max="1288" width="6.375" style="11" customWidth="1"/>
    <col min="1289" max="1289" width="9.375" style="11" customWidth="1"/>
    <col min="1290" max="1290" width="9.75" style="11" customWidth="1"/>
    <col min="1291" max="1291" width="5.75" style="11" customWidth="1"/>
    <col min="1292" max="1292" width="8.375" style="11" customWidth="1"/>
    <col min="1293" max="1293" width="9.75" style="11" customWidth="1"/>
    <col min="1294" max="1294" width="6" style="11" customWidth="1"/>
    <col min="1295" max="1295" width="24.375" style="11" customWidth="1"/>
    <col min="1296" max="1531" width="9" style="11"/>
    <col min="1532" max="1532" width="23" style="11" customWidth="1"/>
    <col min="1533" max="1533" width="8.375" style="11" customWidth="1"/>
    <col min="1534" max="1534" width="9.125" style="11" customWidth="1"/>
    <col min="1535" max="1535" width="7.375" style="11" customWidth="1"/>
    <col min="1536" max="1536" width="8.25" style="11" customWidth="1"/>
    <col min="1537" max="1537" width="7.375" style="11" customWidth="1"/>
    <col min="1538" max="1538" width="6.375" style="11" customWidth="1"/>
    <col min="1539" max="1539" width="8.125" style="11" customWidth="1"/>
    <col min="1540" max="1540" width="9.625" style="11" customWidth="1"/>
    <col min="1541" max="1541" width="6.125" style="11" customWidth="1"/>
    <col min="1542" max="1542" width="8.875" style="11" customWidth="1"/>
    <col min="1543" max="1543" width="9.25" style="11" customWidth="1"/>
    <col min="1544" max="1544" width="6.375" style="11" customWidth="1"/>
    <col min="1545" max="1545" width="9.375" style="11" customWidth="1"/>
    <col min="1546" max="1546" width="9.75" style="11" customWidth="1"/>
    <col min="1547" max="1547" width="5.75" style="11" customWidth="1"/>
    <col min="1548" max="1548" width="8.375" style="11" customWidth="1"/>
    <col min="1549" max="1549" width="9.75" style="11" customWidth="1"/>
    <col min="1550" max="1550" width="6" style="11" customWidth="1"/>
    <col min="1551" max="1551" width="24.375" style="11" customWidth="1"/>
    <col min="1552" max="1787" width="9" style="11"/>
    <col min="1788" max="1788" width="23" style="11" customWidth="1"/>
    <col min="1789" max="1789" width="8.375" style="11" customWidth="1"/>
    <col min="1790" max="1790" width="9.125" style="11" customWidth="1"/>
    <col min="1791" max="1791" width="7.375" style="11" customWidth="1"/>
    <col min="1792" max="1792" width="8.25" style="11" customWidth="1"/>
    <col min="1793" max="1793" width="7.375" style="11" customWidth="1"/>
    <col min="1794" max="1794" width="6.375" style="11" customWidth="1"/>
    <col min="1795" max="1795" width="8.125" style="11" customWidth="1"/>
    <col min="1796" max="1796" width="9.625" style="11" customWidth="1"/>
    <col min="1797" max="1797" width="6.125" style="11" customWidth="1"/>
    <col min="1798" max="1798" width="8.875" style="11" customWidth="1"/>
    <col min="1799" max="1799" width="9.25" style="11" customWidth="1"/>
    <col min="1800" max="1800" width="6.375" style="11" customWidth="1"/>
    <col min="1801" max="1801" width="9.375" style="11" customWidth="1"/>
    <col min="1802" max="1802" width="9.75" style="11" customWidth="1"/>
    <col min="1803" max="1803" width="5.75" style="11" customWidth="1"/>
    <col min="1804" max="1804" width="8.375" style="11" customWidth="1"/>
    <col min="1805" max="1805" width="9.75" style="11" customWidth="1"/>
    <col min="1806" max="1806" width="6" style="11" customWidth="1"/>
    <col min="1807" max="1807" width="24.375" style="11" customWidth="1"/>
    <col min="1808" max="2043" width="9" style="11"/>
    <col min="2044" max="2044" width="23" style="11" customWidth="1"/>
    <col min="2045" max="2045" width="8.375" style="11" customWidth="1"/>
    <col min="2046" max="2046" width="9.125" style="11" customWidth="1"/>
    <col min="2047" max="2047" width="7.375" style="11" customWidth="1"/>
    <col min="2048" max="2048" width="8.25" style="11" customWidth="1"/>
    <col min="2049" max="2049" width="7.375" style="11" customWidth="1"/>
    <col min="2050" max="2050" width="6.375" style="11" customWidth="1"/>
    <col min="2051" max="2051" width="8.125" style="11" customWidth="1"/>
    <col min="2052" max="2052" width="9.625" style="11" customWidth="1"/>
    <col min="2053" max="2053" width="6.125" style="11" customWidth="1"/>
    <col min="2054" max="2054" width="8.875" style="11" customWidth="1"/>
    <col min="2055" max="2055" width="9.25" style="11" customWidth="1"/>
    <col min="2056" max="2056" width="6.375" style="11" customWidth="1"/>
    <col min="2057" max="2057" width="9.375" style="11" customWidth="1"/>
    <col min="2058" max="2058" width="9.75" style="11" customWidth="1"/>
    <col min="2059" max="2059" width="5.75" style="11" customWidth="1"/>
    <col min="2060" max="2060" width="8.375" style="11" customWidth="1"/>
    <col min="2061" max="2061" width="9.75" style="11" customWidth="1"/>
    <col min="2062" max="2062" width="6" style="11" customWidth="1"/>
    <col min="2063" max="2063" width="24.375" style="11" customWidth="1"/>
    <col min="2064" max="2299" width="9" style="11"/>
    <col min="2300" max="2300" width="23" style="11" customWidth="1"/>
    <col min="2301" max="2301" width="8.375" style="11" customWidth="1"/>
    <col min="2302" max="2302" width="9.125" style="11" customWidth="1"/>
    <col min="2303" max="2303" width="7.375" style="11" customWidth="1"/>
    <col min="2304" max="2304" width="8.25" style="11" customWidth="1"/>
    <col min="2305" max="2305" width="7.375" style="11" customWidth="1"/>
    <col min="2306" max="2306" width="6.375" style="11" customWidth="1"/>
    <col min="2307" max="2307" width="8.125" style="11" customWidth="1"/>
    <col min="2308" max="2308" width="9.625" style="11" customWidth="1"/>
    <col min="2309" max="2309" width="6.125" style="11" customWidth="1"/>
    <col min="2310" max="2310" width="8.875" style="11" customWidth="1"/>
    <col min="2311" max="2311" width="9.25" style="11" customWidth="1"/>
    <col min="2312" max="2312" width="6.375" style="11" customWidth="1"/>
    <col min="2313" max="2313" width="9.375" style="11" customWidth="1"/>
    <col min="2314" max="2314" width="9.75" style="11" customWidth="1"/>
    <col min="2315" max="2315" width="5.75" style="11" customWidth="1"/>
    <col min="2316" max="2316" width="8.375" style="11" customWidth="1"/>
    <col min="2317" max="2317" width="9.75" style="11" customWidth="1"/>
    <col min="2318" max="2318" width="6" style="11" customWidth="1"/>
    <col min="2319" max="2319" width="24.375" style="11" customWidth="1"/>
    <col min="2320" max="2555" width="9" style="11"/>
    <col min="2556" max="2556" width="23" style="11" customWidth="1"/>
    <col min="2557" max="2557" width="8.375" style="11" customWidth="1"/>
    <col min="2558" max="2558" width="9.125" style="11" customWidth="1"/>
    <col min="2559" max="2559" width="7.375" style="11" customWidth="1"/>
    <col min="2560" max="2560" width="8.25" style="11" customWidth="1"/>
    <col min="2561" max="2561" width="7.375" style="11" customWidth="1"/>
    <col min="2562" max="2562" width="6.375" style="11" customWidth="1"/>
    <col min="2563" max="2563" width="8.125" style="11" customWidth="1"/>
    <col min="2564" max="2564" width="9.625" style="11" customWidth="1"/>
    <col min="2565" max="2565" width="6.125" style="11" customWidth="1"/>
    <col min="2566" max="2566" width="8.875" style="11" customWidth="1"/>
    <col min="2567" max="2567" width="9.25" style="11" customWidth="1"/>
    <col min="2568" max="2568" width="6.375" style="11" customWidth="1"/>
    <col min="2569" max="2569" width="9.375" style="11" customWidth="1"/>
    <col min="2570" max="2570" width="9.75" style="11" customWidth="1"/>
    <col min="2571" max="2571" width="5.75" style="11" customWidth="1"/>
    <col min="2572" max="2572" width="8.375" style="11" customWidth="1"/>
    <col min="2573" max="2573" width="9.75" style="11" customWidth="1"/>
    <col min="2574" max="2574" width="6" style="11" customWidth="1"/>
    <col min="2575" max="2575" width="24.375" style="11" customWidth="1"/>
    <col min="2576" max="2811" width="9" style="11"/>
    <col min="2812" max="2812" width="23" style="11" customWidth="1"/>
    <col min="2813" max="2813" width="8.375" style="11" customWidth="1"/>
    <col min="2814" max="2814" width="9.125" style="11" customWidth="1"/>
    <col min="2815" max="2815" width="7.375" style="11" customWidth="1"/>
    <col min="2816" max="2816" width="8.25" style="11" customWidth="1"/>
    <col min="2817" max="2817" width="7.375" style="11" customWidth="1"/>
    <col min="2818" max="2818" width="6.375" style="11" customWidth="1"/>
    <col min="2819" max="2819" width="8.125" style="11" customWidth="1"/>
    <col min="2820" max="2820" width="9.625" style="11" customWidth="1"/>
    <col min="2821" max="2821" width="6.125" style="11" customWidth="1"/>
    <col min="2822" max="2822" width="8.875" style="11" customWidth="1"/>
    <col min="2823" max="2823" width="9.25" style="11" customWidth="1"/>
    <col min="2824" max="2824" width="6.375" style="11" customWidth="1"/>
    <col min="2825" max="2825" width="9.375" style="11" customWidth="1"/>
    <col min="2826" max="2826" width="9.75" style="11" customWidth="1"/>
    <col min="2827" max="2827" width="5.75" style="11" customWidth="1"/>
    <col min="2828" max="2828" width="8.375" style="11" customWidth="1"/>
    <col min="2829" max="2829" width="9.75" style="11" customWidth="1"/>
    <col min="2830" max="2830" width="6" style="11" customWidth="1"/>
    <col min="2831" max="2831" width="24.375" style="11" customWidth="1"/>
    <col min="2832" max="3067" width="9" style="11"/>
    <col min="3068" max="3068" width="23" style="11" customWidth="1"/>
    <col min="3069" max="3069" width="8.375" style="11" customWidth="1"/>
    <col min="3070" max="3070" width="9.125" style="11" customWidth="1"/>
    <col min="3071" max="3071" width="7.375" style="11" customWidth="1"/>
    <col min="3072" max="3072" width="8.25" style="11" customWidth="1"/>
    <col min="3073" max="3073" width="7.375" style="11" customWidth="1"/>
    <col min="3074" max="3074" width="6.375" style="11" customWidth="1"/>
    <col min="3075" max="3075" width="8.125" style="11" customWidth="1"/>
    <col min="3076" max="3076" width="9.625" style="11" customWidth="1"/>
    <col min="3077" max="3077" width="6.125" style="11" customWidth="1"/>
    <col min="3078" max="3078" width="8.875" style="11" customWidth="1"/>
    <col min="3079" max="3079" width="9.25" style="11" customWidth="1"/>
    <col min="3080" max="3080" width="6.375" style="11" customWidth="1"/>
    <col min="3081" max="3081" width="9.375" style="11" customWidth="1"/>
    <col min="3082" max="3082" width="9.75" style="11" customWidth="1"/>
    <col min="3083" max="3083" width="5.75" style="11" customWidth="1"/>
    <col min="3084" max="3084" width="8.375" style="11" customWidth="1"/>
    <col min="3085" max="3085" width="9.75" style="11" customWidth="1"/>
    <col min="3086" max="3086" width="6" style="11" customWidth="1"/>
    <col min="3087" max="3087" width="24.375" style="11" customWidth="1"/>
    <col min="3088" max="3323" width="9" style="11"/>
    <col min="3324" max="3324" width="23" style="11" customWidth="1"/>
    <col min="3325" max="3325" width="8.375" style="11" customWidth="1"/>
    <col min="3326" max="3326" width="9.125" style="11" customWidth="1"/>
    <col min="3327" max="3327" width="7.375" style="11" customWidth="1"/>
    <col min="3328" max="3328" width="8.25" style="11" customWidth="1"/>
    <col min="3329" max="3329" width="7.375" style="11" customWidth="1"/>
    <col min="3330" max="3330" width="6.375" style="11" customWidth="1"/>
    <col min="3331" max="3331" width="8.125" style="11" customWidth="1"/>
    <col min="3332" max="3332" width="9.625" style="11" customWidth="1"/>
    <col min="3333" max="3333" width="6.125" style="11" customWidth="1"/>
    <col min="3334" max="3334" width="8.875" style="11" customWidth="1"/>
    <col min="3335" max="3335" width="9.25" style="11" customWidth="1"/>
    <col min="3336" max="3336" width="6.375" style="11" customWidth="1"/>
    <col min="3337" max="3337" width="9.375" style="11" customWidth="1"/>
    <col min="3338" max="3338" width="9.75" style="11" customWidth="1"/>
    <col min="3339" max="3339" width="5.75" style="11" customWidth="1"/>
    <col min="3340" max="3340" width="8.375" style="11" customWidth="1"/>
    <col min="3341" max="3341" width="9.75" style="11" customWidth="1"/>
    <col min="3342" max="3342" width="6" style="11" customWidth="1"/>
    <col min="3343" max="3343" width="24.375" style="11" customWidth="1"/>
    <col min="3344" max="3579" width="9" style="11"/>
    <col min="3580" max="3580" width="23" style="11" customWidth="1"/>
    <col min="3581" max="3581" width="8.375" style="11" customWidth="1"/>
    <col min="3582" max="3582" width="9.125" style="11" customWidth="1"/>
    <col min="3583" max="3583" width="7.375" style="11" customWidth="1"/>
    <col min="3584" max="3584" width="8.25" style="11" customWidth="1"/>
    <col min="3585" max="3585" width="7.375" style="11" customWidth="1"/>
    <col min="3586" max="3586" width="6.375" style="11" customWidth="1"/>
    <col min="3587" max="3587" width="8.125" style="11" customWidth="1"/>
    <col min="3588" max="3588" width="9.625" style="11" customWidth="1"/>
    <col min="3589" max="3589" width="6.125" style="11" customWidth="1"/>
    <col min="3590" max="3590" width="8.875" style="11" customWidth="1"/>
    <col min="3591" max="3591" width="9.25" style="11" customWidth="1"/>
    <col min="3592" max="3592" width="6.375" style="11" customWidth="1"/>
    <col min="3593" max="3593" width="9.375" style="11" customWidth="1"/>
    <col min="3594" max="3594" width="9.75" style="11" customWidth="1"/>
    <col min="3595" max="3595" width="5.75" style="11" customWidth="1"/>
    <col min="3596" max="3596" width="8.375" style="11" customWidth="1"/>
    <col min="3597" max="3597" width="9.75" style="11" customWidth="1"/>
    <col min="3598" max="3598" width="6" style="11" customWidth="1"/>
    <col min="3599" max="3599" width="24.375" style="11" customWidth="1"/>
    <col min="3600" max="3835" width="9" style="11"/>
    <col min="3836" max="3836" width="23" style="11" customWidth="1"/>
    <col min="3837" max="3837" width="8.375" style="11" customWidth="1"/>
    <col min="3838" max="3838" width="9.125" style="11" customWidth="1"/>
    <col min="3839" max="3839" width="7.375" style="11" customWidth="1"/>
    <col min="3840" max="3840" width="8.25" style="11" customWidth="1"/>
    <col min="3841" max="3841" width="7.375" style="11" customWidth="1"/>
    <col min="3842" max="3842" width="6.375" style="11" customWidth="1"/>
    <col min="3843" max="3843" width="8.125" style="11" customWidth="1"/>
    <col min="3844" max="3844" width="9.625" style="11" customWidth="1"/>
    <col min="3845" max="3845" width="6.125" style="11" customWidth="1"/>
    <col min="3846" max="3846" width="8.875" style="11" customWidth="1"/>
    <col min="3847" max="3847" width="9.25" style="11" customWidth="1"/>
    <col min="3848" max="3848" width="6.375" style="11" customWidth="1"/>
    <col min="3849" max="3849" width="9.375" style="11" customWidth="1"/>
    <col min="3850" max="3850" width="9.75" style="11" customWidth="1"/>
    <col min="3851" max="3851" width="5.75" style="11" customWidth="1"/>
    <col min="3852" max="3852" width="8.375" style="11" customWidth="1"/>
    <col min="3853" max="3853" width="9.75" style="11" customWidth="1"/>
    <col min="3854" max="3854" width="6" style="11" customWidth="1"/>
    <col min="3855" max="3855" width="24.375" style="11" customWidth="1"/>
    <col min="3856" max="4091" width="9" style="11"/>
    <col min="4092" max="4092" width="23" style="11" customWidth="1"/>
    <col min="4093" max="4093" width="8.375" style="11" customWidth="1"/>
    <col min="4094" max="4094" width="9.125" style="11" customWidth="1"/>
    <col min="4095" max="4095" width="7.375" style="11" customWidth="1"/>
    <col min="4096" max="4096" width="8.25" style="11" customWidth="1"/>
    <col min="4097" max="4097" width="7.375" style="11" customWidth="1"/>
    <col min="4098" max="4098" width="6.375" style="11" customWidth="1"/>
    <col min="4099" max="4099" width="8.125" style="11" customWidth="1"/>
    <col min="4100" max="4100" width="9.625" style="11" customWidth="1"/>
    <col min="4101" max="4101" width="6.125" style="11" customWidth="1"/>
    <col min="4102" max="4102" width="8.875" style="11" customWidth="1"/>
    <col min="4103" max="4103" width="9.25" style="11" customWidth="1"/>
    <col min="4104" max="4104" width="6.375" style="11" customWidth="1"/>
    <col min="4105" max="4105" width="9.375" style="11" customWidth="1"/>
    <col min="4106" max="4106" width="9.75" style="11" customWidth="1"/>
    <col min="4107" max="4107" width="5.75" style="11" customWidth="1"/>
    <col min="4108" max="4108" width="8.375" style="11" customWidth="1"/>
    <col min="4109" max="4109" width="9.75" style="11" customWidth="1"/>
    <col min="4110" max="4110" width="6" style="11" customWidth="1"/>
    <col min="4111" max="4111" width="24.375" style="11" customWidth="1"/>
    <col min="4112" max="4347" width="9" style="11"/>
    <col min="4348" max="4348" width="23" style="11" customWidth="1"/>
    <col min="4349" max="4349" width="8.375" style="11" customWidth="1"/>
    <col min="4350" max="4350" width="9.125" style="11" customWidth="1"/>
    <col min="4351" max="4351" width="7.375" style="11" customWidth="1"/>
    <col min="4352" max="4352" width="8.25" style="11" customWidth="1"/>
    <col min="4353" max="4353" width="7.375" style="11" customWidth="1"/>
    <col min="4354" max="4354" width="6.375" style="11" customWidth="1"/>
    <col min="4355" max="4355" width="8.125" style="11" customWidth="1"/>
    <col min="4356" max="4356" width="9.625" style="11" customWidth="1"/>
    <col min="4357" max="4357" width="6.125" style="11" customWidth="1"/>
    <col min="4358" max="4358" width="8.875" style="11" customWidth="1"/>
    <col min="4359" max="4359" width="9.25" style="11" customWidth="1"/>
    <col min="4360" max="4360" width="6.375" style="11" customWidth="1"/>
    <col min="4361" max="4361" width="9.375" style="11" customWidth="1"/>
    <col min="4362" max="4362" width="9.75" style="11" customWidth="1"/>
    <col min="4363" max="4363" width="5.75" style="11" customWidth="1"/>
    <col min="4364" max="4364" width="8.375" style="11" customWidth="1"/>
    <col min="4365" max="4365" width="9.75" style="11" customWidth="1"/>
    <col min="4366" max="4366" width="6" style="11" customWidth="1"/>
    <col min="4367" max="4367" width="24.375" style="11" customWidth="1"/>
    <col min="4368" max="4603" width="9" style="11"/>
    <col min="4604" max="4604" width="23" style="11" customWidth="1"/>
    <col min="4605" max="4605" width="8.375" style="11" customWidth="1"/>
    <col min="4606" max="4606" width="9.125" style="11" customWidth="1"/>
    <col min="4607" max="4607" width="7.375" style="11" customWidth="1"/>
    <col min="4608" max="4608" width="8.25" style="11" customWidth="1"/>
    <col min="4609" max="4609" width="7.375" style="11" customWidth="1"/>
    <col min="4610" max="4610" width="6.375" style="11" customWidth="1"/>
    <col min="4611" max="4611" width="8.125" style="11" customWidth="1"/>
    <col min="4612" max="4612" width="9.625" style="11" customWidth="1"/>
    <col min="4613" max="4613" width="6.125" style="11" customWidth="1"/>
    <col min="4614" max="4614" width="8.875" style="11" customWidth="1"/>
    <col min="4615" max="4615" width="9.25" style="11" customWidth="1"/>
    <col min="4616" max="4616" width="6.375" style="11" customWidth="1"/>
    <col min="4617" max="4617" width="9.375" style="11" customWidth="1"/>
    <col min="4618" max="4618" width="9.75" style="11" customWidth="1"/>
    <col min="4619" max="4619" width="5.75" style="11" customWidth="1"/>
    <col min="4620" max="4620" width="8.375" style="11" customWidth="1"/>
    <col min="4621" max="4621" width="9.75" style="11" customWidth="1"/>
    <col min="4622" max="4622" width="6" style="11" customWidth="1"/>
    <col min="4623" max="4623" width="24.375" style="11" customWidth="1"/>
    <col min="4624" max="4859" width="9" style="11"/>
    <col min="4860" max="4860" width="23" style="11" customWidth="1"/>
    <col min="4861" max="4861" width="8.375" style="11" customWidth="1"/>
    <col min="4862" max="4862" width="9.125" style="11" customWidth="1"/>
    <col min="4863" max="4863" width="7.375" style="11" customWidth="1"/>
    <col min="4864" max="4864" width="8.25" style="11" customWidth="1"/>
    <col min="4865" max="4865" width="7.375" style="11" customWidth="1"/>
    <col min="4866" max="4866" width="6.375" style="11" customWidth="1"/>
    <col min="4867" max="4867" width="8.125" style="11" customWidth="1"/>
    <col min="4868" max="4868" width="9.625" style="11" customWidth="1"/>
    <col min="4869" max="4869" width="6.125" style="11" customWidth="1"/>
    <col min="4870" max="4870" width="8.875" style="11" customWidth="1"/>
    <col min="4871" max="4871" width="9.25" style="11" customWidth="1"/>
    <col min="4872" max="4872" width="6.375" style="11" customWidth="1"/>
    <col min="4873" max="4873" width="9.375" style="11" customWidth="1"/>
    <col min="4874" max="4874" width="9.75" style="11" customWidth="1"/>
    <col min="4875" max="4875" width="5.75" style="11" customWidth="1"/>
    <col min="4876" max="4876" width="8.375" style="11" customWidth="1"/>
    <col min="4877" max="4877" width="9.75" style="11" customWidth="1"/>
    <col min="4878" max="4878" width="6" style="11" customWidth="1"/>
    <col min="4879" max="4879" width="24.375" style="11" customWidth="1"/>
    <col min="4880" max="5115" width="9" style="11"/>
    <col min="5116" max="5116" width="23" style="11" customWidth="1"/>
    <col min="5117" max="5117" width="8.375" style="11" customWidth="1"/>
    <col min="5118" max="5118" width="9.125" style="11" customWidth="1"/>
    <col min="5119" max="5119" width="7.375" style="11" customWidth="1"/>
    <col min="5120" max="5120" width="8.25" style="11" customWidth="1"/>
    <col min="5121" max="5121" width="7.375" style="11" customWidth="1"/>
    <col min="5122" max="5122" width="6.375" style="11" customWidth="1"/>
    <col min="5123" max="5123" width="8.125" style="11" customWidth="1"/>
    <col min="5124" max="5124" width="9.625" style="11" customWidth="1"/>
    <col min="5125" max="5125" width="6.125" style="11" customWidth="1"/>
    <col min="5126" max="5126" width="8.875" style="11" customWidth="1"/>
    <col min="5127" max="5127" width="9.25" style="11" customWidth="1"/>
    <col min="5128" max="5128" width="6.375" style="11" customWidth="1"/>
    <col min="5129" max="5129" width="9.375" style="11" customWidth="1"/>
    <col min="5130" max="5130" width="9.75" style="11" customWidth="1"/>
    <col min="5131" max="5131" width="5.75" style="11" customWidth="1"/>
    <col min="5132" max="5132" width="8.375" style="11" customWidth="1"/>
    <col min="5133" max="5133" width="9.75" style="11" customWidth="1"/>
    <col min="5134" max="5134" width="6" style="11" customWidth="1"/>
    <col min="5135" max="5135" width="24.375" style="11" customWidth="1"/>
    <col min="5136" max="5371" width="9" style="11"/>
    <col min="5372" max="5372" width="23" style="11" customWidth="1"/>
    <col min="5373" max="5373" width="8.375" style="11" customWidth="1"/>
    <col min="5374" max="5374" width="9.125" style="11" customWidth="1"/>
    <col min="5375" max="5375" width="7.375" style="11" customWidth="1"/>
    <col min="5376" max="5376" width="8.25" style="11" customWidth="1"/>
    <col min="5377" max="5377" width="7.375" style="11" customWidth="1"/>
    <col min="5378" max="5378" width="6.375" style="11" customWidth="1"/>
    <col min="5379" max="5379" width="8.125" style="11" customWidth="1"/>
    <col min="5380" max="5380" width="9.625" style="11" customWidth="1"/>
    <col min="5381" max="5381" width="6.125" style="11" customWidth="1"/>
    <col min="5382" max="5382" width="8.875" style="11" customWidth="1"/>
    <col min="5383" max="5383" width="9.25" style="11" customWidth="1"/>
    <col min="5384" max="5384" width="6.375" style="11" customWidth="1"/>
    <col min="5385" max="5385" width="9.375" style="11" customWidth="1"/>
    <col min="5386" max="5386" width="9.75" style="11" customWidth="1"/>
    <col min="5387" max="5387" width="5.75" style="11" customWidth="1"/>
    <col min="5388" max="5388" width="8.375" style="11" customWidth="1"/>
    <col min="5389" max="5389" width="9.75" style="11" customWidth="1"/>
    <col min="5390" max="5390" width="6" style="11" customWidth="1"/>
    <col min="5391" max="5391" width="24.375" style="11" customWidth="1"/>
    <col min="5392" max="5627" width="9" style="11"/>
    <col min="5628" max="5628" width="23" style="11" customWidth="1"/>
    <col min="5629" max="5629" width="8.375" style="11" customWidth="1"/>
    <col min="5630" max="5630" width="9.125" style="11" customWidth="1"/>
    <col min="5631" max="5631" width="7.375" style="11" customWidth="1"/>
    <col min="5632" max="5632" width="8.25" style="11" customWidth="1"/>
    <col min="5633" max="5633" width="7.375" style="11" customWidth="1"/>
    <col min="5634" max="5634" width="6.375" style="11" customWidth="1"/>
    <col min="5635" max="5635" width="8.125" style="11" customWidth="1"/>
    <col min="5636" max="5636" width="9.625" style="11" customWidth="1"/>
    <col min="5637" max="5637" width="6.125" style="11" customWidth="1"/>
    <col min="5638" max="5638" width="8.875" style="11" customWidth="1"/>
    <col min="5639" max="5639" width="9.25" style="11" customWidth="1"/>
    <col min="5640" max="5640" width="6.375" style="11" customWidth="1"/>
    <col min="5641" max="5641" width="9.375" style="11" customWidth="1"/>
    <col min="5642" max="5642" width="9.75" style="11" customWidth="1"/>
    <col min="5643" max="5643" width="5.75" style="11" customWidth="1"/>
    <col min="5644" max="5644" width="8.375" style="11" customWidth="1"/>
    <col min="5645" max="5645" width="9.75" style="11" customWidth="1"/>
    <col min="5646" max="5646" width="6" style="11" customWidth="1"/>
    <col min="5647" max="5647" width="24.375" style="11" customWidth="1"/>
    <col min="5648" max="5883" width="9" style="11"/>
    <col min="5884" max="5884" width="23" style="11" customWidth="1"/>
    <col min="5885" max="5885" width="8.375" style="11" customWidth="1"/>
    <col min="5886" max="5886" width="9.125" style="11" customWidth="1"/>
    <col min="5887" max="5887" width="7.375" style="11" customWidth="1"/>
    <col min="5888" max="5888" width="8.25" style="11" customWidth="1"/>
    <col min="5889" max="5889" width="7.375" style="11" customWidth="1"/>
    <col min="5890" max="5890" width="6.375" style="11" customWidth="1"/>
    <col min="5891" max="5891" width="8.125" style="11" customWidth="1"/>
    <col min="5892" max="5892" width="9.625" style="11" customWidth="1"/>
    <col min="5893" max="5893" width="6.125" style="11" customWidth="1"/>
    <col min="5894" max="5894" width="8.875" style="11" customWidth="1"/>
    <col min="5895" max="5895" width="9.25" style="11" customWidth="1"/>
    <col min="5896" max="5896" width="6.375" style="11" customWidth="1"/>
    <col min="5897" max="5897" width="9.375" style="11" customWidth="1"/>
    <col min="5898" max="5898" width="9.75" style="11" customWidth="1"/>
    <col min="5899" max="5899" width="5.75" style="11" customWidth="1"/>
    <col min="5900" max="5900" width="8.375" style="11" customWidth="1"/>
    <col min="5901" max="5901" width="9.75" style="11" customWidth="1"/>
    <col min="5902" max="5902" width="6" style="11" customWidth="1"/>
    <col min="5903" max="5903" width="24.375" style="11" customWidth="1"/>
    <col min="5904" max="6139" width="9" style="11"/>
    <col min="6140" max="6140" width="23" style="11" customWidth="1"/>
    <col min="6141" max="6141" width="8.375" style="11" customWidth="1"/>
    <col min="6142" max="6142" width="9.125" style="11" customWidth="1"/>
    <col min="6143" max="6143" width="7.375" style="11" customWidth="1"/>
    <col min="6144" max="6144" width="8.25" style="11" customWidth="1"/>
    <col min="6145" max="6145" width="7.375" style="11" customWidth="1"/>
    <col min="6146" max="6146" width="6.375" style="11" customWidth="1"/>
    <col min="6147" max="6147" width="8.125" style="11" customWidth="1"/>
    <col min="6148" max="6148" width="9.625" style="11" customWidth="1"/>
    <col min="6149" max="6149" width="6.125" style="11" customWidth="1"/>
    <col min="6150" max="6150" width="8.875" style="11" customWidth="1"/>
    <col min="6151" max="6151" width="9.25" style="11" customWidth="1"/>
    <col min="6152" max="6152" width="6.375" style="11" customWidth="1"/>
    <col min="6153" max="6153" width="9.375" style="11" customWidth="1"/>
    <col min="6154" max="6154" width="9.75" style="11" customWidth="1"/>
    <col min="6155" max="6155" width="5.75" style="11" customWidth="1"/>
    <col min="6156" max="6156" width="8.375" style="11" customWidth="1"/>
    <col min="6157" max="6157" width="9.75" style="11" customWidth="1"/>
    <col min="6158" max="6158" width="6" style="11" customWidth="1"/>
    <col min="6159" max="6159" width="24.375" style="11" customWidth="1"/>
    <col min="6160" max="6395" width="9" style="11"/>
    <col min="6396" max="6396" width="23" style="11" customWidth="1"/>
    <col min="6397" max="6397" width="8.375" style="11" customWidth="1"/>
    <col min="6398" max="6398" width="9.125" style="11" customWidth="1"/>
    <col min="6399" max="6399" width="7.375" style="11" customWidth="1"/>
    <col min="6400" max="6400" width="8.25" style="11" customWidth="1"/>
    <col min="6401" max="6401" width="7.375" style="11" customWidth="1"/>
    <col min="6402" max="6402" width="6.375" style="11" customWidth="1"/>
    <col min="6403" max="6403" width="8.125" style="11" customWidth="1"/>
    <col min="6404" max="6404" width="9.625" style="11" customWidth="1"/>
    <col min="6405" max="6405" width="6.125" style="11" customWidth="1"/>
    <col min="6406" max="6406" width="8.875" style="11" customWidth="1"/>
    <col min="6407" max="6407" width="9.25" style="11" customWidth="1"/>
    <col min="6408" max="6408" width="6.375" style="11" customWidth="1"/>
    <col min="6409" max="6409" width="9.375" style="11" customWidth="1"/>
    <col min="6410" max="6410" width="9.75" style="11" customWidth="1"/>
    <col min="6411" max="6411" width="5.75" style="11" customWidth="1"/>
    <col min="6412" max="6412" width="8.375" style="11" customWidth="1"/>
    <col min="6413" max="6413" width="9.75" style="11" customWidth="1"/>
    <col min="6414" max="6414" width="6" style="11" customWidth="1"/>
    <col min="6415" max="6415" width="24.375" style="11" customWidth="1"/>
    <col min="6416" max="6651" width="9" style="11"/>
    <col min="6652" max="6652" width="23" style="11" customWidth="1"/>
    <col min="6653" max="6653" width="8.375" style="11" customWidth="1"/>
    <col min="6654" max="6654" width="9.125" style="11" customWidth="1"/>
    <col min="6655" max="6655" width="7.375" style="11" customWidth="1"/>
    <col min="6656" max="6656" width="8.25" style="11" customWidth="1"/>
    <col min="6657" max="6657" width="7.375" style="11" customWidth="1"/>
    <col min="6658" max="6658" width="6.375" style="11" customWidth="1"/>
    <col min="6659" max="6659" width="8.125" style="11" customWidth="1"/>
    <col min="6660" max="6660" width="9.625" style="11" customWidth="1"/>
    <col min="6661" max="6661" width="6.125" style="11" customWidth="1"/>
    <col min="6662" max="6662" width="8.875" style="11" customWidth="1"/>
    <col min="6663" max="6663" width="9.25" style="11" customWidth="1"/>
    <col min="6664" max="6664" width="6.375" style="11" customWidth="1"/>
    <col min="6665" max="6665" width="9.375" style="11" customWidth="1"/>
    <col min="6666" max="6666" width="9.75" style="11" customWidth="1"/>
    <col min="6667" max="6667" width="5.75" style="11" customWidth="1"/>
    <col min="6668" max="6668" width="8.375" style="11" customWidth="1"/>
    <col min="6669" max="6669" width="9.75" style="11" customWidth="1"/>
    <col min="6670" max="6670" width="6" style="11" customWidth="1"/>
    <col min="6671" max="6671" width="24.375" style="11" customWidth="1"/>
    <col min="6672" max="6907" width="9" style="11"/>
    <col min="6908" max="6908" width="23" style="11" customWidth="1"/>
    <col min="6909" max="6909" width="8.375" style="11" customWidth="1"/>
    <col min="6910" max="6910" width="9.125" style="11" customWidth="1"/>
    <col min="6911" max="6911" width="7.375" style="11" customWidth="1"/>
    <col min="6912" max="6912" width="8.25" style="11" customWidth="1"/>
    <col min="6913" max="6913" width="7.375" style="11" customWidth="1"/>
    <col min="6914" max="6914" width="6.375" style="11" customWidth="1"/>
    <col min="6915" max="6915" width="8.125" style="11" customWidth="1"/>
    <col min="6916" max="6916" width="9.625" style="11" customWidth="1"/>
    <col min="6917" max="6917" width="6.125" style="11" customWidth="1"/>
    <col min="6918" max="6918" width="8.875" style="11" customWidth="1"/>
    <col min="6919" max="6919" width="9.25" style="11" customWidth="1"/>
    <col min="6920" max="6920" width="6.375" style="11" customWidth="1"/>
    <col min="6921" max="6921" width="9.375" style="11" customWidth="1"/>
    <col min="6922" max="6922" width="9.75" style="11" customWidth="1"/>
    <col min="6923" max="6923" width="5.75" style="11" customWidth="1"/>
    <col min="6924" max="6924" width="8.375" style="11" customWidth="1"/>
    <col min="6925" max="6925" width="9.75" style="11" customWidth="1"/>
    <col min="6926" max="6926" width="6" style="11" customWidth="1"/>
    <col min="6927" max="6927" width="24.375" style="11" customWidth="1"/>
    <col min="6928" max="7163" width="9" style="11"/>
    <col min="7164" max="7164" width="23" style="11" customWidth="1"/>
    <col min="7165" max="7165" width="8.375" style="11" customWidth="1"/>
    <col min="7166" max="7166" width="9.125" style="11" customWidth="1"/>
    <col min="7167" max="7167" width="7.375" style="11" customWidth="1"/>
    <col min="7168" max="7168" width="8.25" style="11" customWidth="1"/>
    <col min="7169" max="7169" width="7.375" style="11" customWidth="1"/>
    <col min="7170" max="7170" width="6.375" style="11" customWidth="1"/>
    <col min="7171" max="7171" width="8.125" style="11" customWidth="1"/>
    <col min="7172" max="7172" width="9.625" style="11" customWidth="1"/>
    <col min="7173" max="7173" width="6.125" style="11" customWidth="1"/>
    <col min="7174" max="7174" width="8.875" style="11" customWidth="1"/>
    <col min="7175" max="7175" width="9.25" style="11" customWidth="1"/>
    <col min="7176" max="7176" width="6.375" style="11" customWidth="1"/>
    <col min="7177" max="7177" width="9.375" style="11" customWidth="1"/>
    <col min="7178" max="7178" width="9.75" style="11" customWidth="1"/>
    <col min="7179" max="7179" width="5.75" style="11" customWidth="1"/>
    <col min="7180" max="7180" width="8.375" style="11" customWidth="1"/>
    <col min="7181" max="7181" width="9.75" style="11" customWidth="1"/>
    <col min="7182" max="7182" width="6" style="11" customWidth="1"/>
    <col min="7183" max="7183" width="24.375" style="11" customWidth="1"/>
    <col min="7184" max="7419" width="9" style="11"/>
    <col min="7420" max="7420" width="23" style="11" customWidth="1"/>
    <col min="7421" max="7421" width="8.375" style="11" customWidth="1"/>
    <col min="7422" max="7422" width="9.125" style="11" customWidth="1"/>
    <col min="7423" max="7423" width="7.375" style="11" customWidth="1"/>
    <col min="7424" max="7424" width="8.25" style="11" customWidth="1"/>
    <col min="7425" max="7425" width="7.375" style="11" customWidth="1"/>
    <col min="7426" max="7426" width="6.375" style="11" customWidth="1"/>
    <col min="7427" max="7427" width="8.125" style="11" customWidth="1"/>
    <col min="7428" max="7428" width="9.625" style="11" customWidth="1"/>
    <col min="7429" max="7429" width="6.125" style="11" customWidth="1"/>
    <col min="7430" max="7430" width="8.875" style="11" customWidth="1"/>
    <col min="7431" max="7431" width="9.25" style="11" customWidth="1"/>
    <col min="7432" max="7432" width="6.375" style="11" customWidth="1"/>
    <col min="7433" max="7433" width="9.375" style="11" customWidth="1"/>
    <col min="7434" max="7434" width="9.75" style="11" customWidth="1"/>
    <col min="7435" max="7435" width="5.75" style="11" customWidth="1"/>
    <col min="7436" max="7436" width="8.375" style="11" customWidth="1"/>
    <col min="7437" max="7437" width="9.75" style="11" customWidth="1"/>
    <col min="7438" max="7438" width="6" style="11" customWidth="1"/>
    <col min="7439" max="7439" width="24.375" style="11" customWidth="1"/>
    <col min="7440" max="7675" width="9" style="11"/>
    <col min="7676" max="7676" width="23" style="11" customWidth="1"/>
    <col min="7677" max="7677" width="8.375" style="11" customWidth="1"/>
    <col min="7678" max="7678" width="9.125" style="11" customWidth="1"/>
    <col min="7679" max="7679" width="7.375" style="11" customWidth="1"/>
    <col min="7680" max="7680" width="8.25" style="11" customWidth="1"/>
    <col min="7681" max="7681" width="7.375" style="11" customWidth="1"/>
    <col min="7682" max="7682" width="6.375" style="11" customWidth="1"/>
    <col min="7683" max="7683" width="8.125" style="11" customWidth="1"/>
    <col min="7684" max="7684" width="9.625" style="11" customWidth="1"/>
    <col min="7685" max="7685" width="6.125" style="11" customWidth="1"/>
    <col min="7686" max="7686" width="8.875" style="11" customWidth="1"/>
    <col min="7687" max="7687" width="9.25" style="11" customWidth="1"/>
    <col min="7688" max="7688" width="6.375" style="11" customWidth="1"/>
    <col min="7689" max="7689" width="9.375" style="11" customWidth="1"/>
    <col min="7690" max="7690" width="9.75" style="11" customWidth="1"/>
    <col min="7691" max="7691" width="5.75" style="11" customWidth="1"/>
    <col min="7692" max="7692" width="8.375" style="11" customWidth="1"/>
    <col min="7693" max="7693" width="9.75" style="11" customWidth="1"/>
    <col min="7694" max="7694" width="6" style="11" customWidth="1"/>
    <col min="7695" max="7695" width="24.375" style="11" customWidth="1"/>
    <col min="7696" max="7931" width="9" style="11"/>
    <col min="7932" max="7932" width="23" style="11" customWidth="1"/>
    <col min="7933" max="7933" width="8.375" style="11" customWidth="1"/>
    <col min="7934" max="7934" width="9.125" style="11" customWidth="1"/>
    <col min="7935" max="7935" width="7.375" style="11" customWidth="1"/>
    <col min="7936" max="7936" width="8.25" style="11" customWidth="1"/>
    <col min="7937" max="7937" width="7.375" style="11" customWidth="1"/>
    <col min="7938" max="7938" width="6.375" style="11" customWidth="1"/>
    <col min="7939" max="7939" width="8.125" style="11" customWidth="1"/>
    <col min="7940" max="7940" width="9.625" style="11" customWidth="1"/>
    <col min="7941" max="7941" width="6.125" style="11" customWidth="1"/>
    <col min="7942" max="7942" width="8.875" style="11" customWidth="1"/>
    <col min="7943" max="7943" width="9.25" style="11" customWidth="1"/>
    <col min="7944" max="7944" width="6.375" style="11" customWidth="1"/>
    <col min="7945" max="7945" width="9.375" style="11" customWidth="1"/>
    <col min="7946" max="7946" width="9.75" style="11" customWidth="1"/>
    <col min="7947" max="7947" width="5.75" style="11" customWidth="1"/>
    <col min="7948" max="7948" width="8.375" style="11" customWidth="1"/>
    <col min="7949" max="7949" width="9.75" style="11" customWidth="1"/>
    <col min="7950" max="7950" width="6" style="11" customWidth="1"/>
    <col min="7951" max="7951" width="24.375" style="11" customWidth="1"/>
    <col min="7952" max="8187" width="9" style="11"/>
    <col min="8188" max="8188" width="23" style="11" customWidth="1"/>
    <col min="8189" max="8189" width="8.375" style="11" customWidth="1"/>
    <col min="8190" max="8190" width="9.125" style="11" customWidth="1"/>
    <col min="8191" max="8191" width="7.375" style="11" customWidth="1"/>
    <col min="8192" max="8192" width="8.25" style="11" customWidth="1"/>
    <col min="8193" max="8193" width="7.375" style="11" customWidth="1"/>
    <col min="8194" max="8194" width="6.375" style="11" customWidth="1"/>
    <col min="8195" max="8195" width="8.125" style="11" customWidth="1"/>
    <col min="8196" max="8196" width="9.625" style="11" customWidth="1"/>
    <col min="8197" max="8197" width="6.125" style="11" customWidth="1"/>
    <col min="8198" max="8198" width="8.875" style="11" customWidth="1"/>
    <col min="8199" max="8199" width="9.25" style="11" customWidth="1"/>
    <col min="8200" max="8200" width="6.375" style="11" customWidth="1"/>
    <col min="8201" max="8201" width="9.375" style="11" customWidth="1"/>
    <col min="8202" max="8202" width="9.75" style="11" customWidth="1"/>
    <col min="8203" max="8203" width="5.75" style="11" customWidth="1"/>
    <col min="8204" max="8204" width="8.375" style="11" customWidth="1"/>
    <col min="8205" max="8205" width="9.75" style="11" customWidth="1"/>
    <col min="8206" max="8206" width="6" style="11" customWidth="1"/>
    <col min="8207" max="8207" width="24.375" style="11" customWidth="1"/>
    <col min="8208" max="8443" width="9" style="11"/>
    <col min="8444" max="8444" width="23" style="11" customWidth="1"/>
    <col min="8445" max="8445" width="8.375" style="11" customWidth="1"/>
    <col min="8446" max="8446" width="9.125" style="11" customWidth="1"/>
    <col min="8447" max="8447" width="7.375" style="11" customWidth="1"/>
    <col min="8448" max="8448" width="8.25" style="11" customWidth="1"/>
    <col min="8449" max="8449" width="7.375" style="11" customWidth="1"/>
    <col min="8450" max="8450" width="6.375" style="11" customWidth="1"/>
    <col min="8451" max="8451" width="8.125" style="11" customWidth="1"/>
    <col min="8452" max="8452" width="9.625" style="11" customWidth="1"/>
    <col min="8453" max="8453" width="6.125" style="11" customWidth="1"/>
    <col min="8454" max="8454" width="8.875" style="11" customWidth="1"/>
    <col min="8455" max="8455" width="9.25" style="11" customWidth="1"/>
    <col min="8456" max="8456" width="6.375" style="11" customWidth="1"/>
    <col min="8457" max="8457" width="9.375" style="11" customWidth="1"/>
    <col min="8458" max="8458" width="9.75" style="11" customWidth="1"/>
    <col min="8459" max="8459" width="5.75" style="11" customWidth="1"/>
    <col min="8460" max="8460" width="8.375" style="11" customWidth="1"/>
    <col min="8461" max="8461" width="9.75" style="11" customWidth="1"/>
    <col min="8462" max="8462" width="6" style="11" customWidth="1"/>
    <col min="8463" max="8463" width="24.375" style="11" customWidth="1"/>
    <col min="8464" max="8699" width="9" style="11"/>
    <col min="8700" max="8700" width="23" style="11" customWidth="1"/>
    <col min="8701" max="8701" width="8.375" style="11" customWidth="1"/>
    <col min="8702" max="8702" width="9.125" style="11" customWidth="1"/>
    <col min="8703" max="8703" width="7.375" style="11" customWidth="1"/>
    <col min="8704" max="8704" width="8.25" style="11" customWidth="1"/>
    <col min="8705" max="8705" width="7.375" style="11" customWidth="1"/>
    <col min="8706" max="8706" width="6.375" style="11" customWidth="1"/>
    <col min="8707" max="8707" width="8.125" style="11" customWidth="1"/>
    <col min="8708" max="8708" width="9.625" style="11" customWidth="1"/>
    <col min="8709" max="8709" width="6.125" style="11" customWidth="1"/>
    <col min="8710" max="8710" width="8.875" style="11" customWidth="1"/>
    <col min="8711" max="8711" width="9.25" style="11" customWidth="1"/>
    <col min="8712" max="8712" width="6.375" style="11" customWidth="1"/>
    <col min="8713" max="8713" width="9.375" style="11" customWidth="1"/>
    <col min="8714" max="8714" width="9.75" style="11" customWidth="1"/>
    <col min="8715" max="8715" width="5.75" style="11" customWidth="1"/>
    <col min="8716" max="8716" width="8.375" style="11" customWidth="1"/>
    <col min="8717" max="8717" width="9.75" style="11" customWidth="1"/>
    <col min="8718" max="8718" width="6" style="11" customWidth="1"/>
    <col min="8719" max="8719" width="24.375" style="11" customWidth="1"/>
    <col min="8720" max="8955" width="9" style="11"/>
    <col min="8956" max="8956" width="23" style="11" customWidth="1"/>
    <col min="8957" max="8957" width="8.375" style="11" customWidth="1"/>
    <col min="8958" max="8958" width="9.125" style="11" customWidth="1"/>
    <col min="8959" max="8959" width="7.375" style="11" customWidth="1"/>
    <col min="8960" max="8960" width="8.25" style="11" customWidth="1"/>
    <col min="8961" max="8961" width="7.375" style="11" customWidth="1"/>
    <col min="8962" max="8962" width="6.375" style="11" customWidth="1"/>
    <col min="8963" max="8963" width="8.125" style="11" customWidth="1"/>
    <col min="8964" max="8964" width="9.625" style="11" customWidth="1"/>
    <col min="8965" max="8965" width="6.125" style="11" customWidth="1"/>
    <col min="8966" max="8966" width="8.875" style="11" customWidth="1"/>
    <col min="8967" max="8967" width="9.25" style="11" customWidth="1"/>
    <col min="8968" max="8968" width="6.375" style="11" customWidth="1"/>
    <col min="8969" max="8969" width="9.375" style="11" customWidth="1"/>
    <col min="8970" max="8970" width="9.75" style="11" customWidth="1"/>
    <col min="8971" max="8971" width="5.75" style="11" customWidth="1"/>
    <col min="8972" max="8972" width="8.375" style="11" customWidth="1"/>
    <col min="8973" max="8973" width="9.75" style="11" customWidth="1"/>
    <col min="8974" max="8974" width="6" style="11" customWidth="1"/>
    <col min="8975" max="8975" width="24.375" style="11" customWidth="1"/>
    <col min="8976" max="9211" width="9" style="11"/>
    <col min="9212" max="9212" width="23" style="11" customWidth="1"/>
    <col min="9213" max="9213" width="8.375" style="11" customWidth="1"/>
    <col min="9214" max="9214" width="9.125" style="11" customWidth="1"/>
    <col min="9215" max="9215" width="7.375" style="11" customWidth="1"/>
    <col min="9216" max="9216" width="8.25" style="11" customWidth="1"/>
    <col min="9217" max="9217" width="7.375" style="11" customWidth="1"/>
    <col min="9218" max="9218" width="6.375" style="11" customWidth="1"/>
    <col min="9219" max="9219" width="8.125" style="11" customWidth="1"/>
    <col min="9220" max="9220" width="9.625" style="11" customWidth="1"/>
    <col min="9221" max="9221" width="6.125" style="11" customWidth="1"/>
    <col min="9222" max="9222" width="8.875" style="11" customWidth="1"/>
    <col min="9223" max="9223" width="9.25" style="11" customWidth="1"/>
    <col min="9224" max="9224" width="6.375" style="11" customWidth="1"/>
    <col min="9225" max="9225" width="9.375" style="11" customWidth="1"/>
    <col min="9226" max="9226" width="9.75" style="11" customWidth="1"/>
    <col min="9227" max="9227" width="5.75" style="11" customWidth="1"/>
    <col min="9228" max="9228" width="8.375" style="11" customWidth="1"/>
    <col min="9229" max="9229" width="9.75" style="11" customWidth="1"/>
    <col min="9230" max="9230" width="6" style="11" customWidth="1"/>
    <col min="9231" max="9231" width="24.375" style="11" customWidth="1"/>
    <col min="9232" max="9467" width="9" style="11"/>
    <col min="9468" max="9468" width="23" style="11" customWidth="1"/>
    <col min="9469" max="9469" width="8.375" style="11" customWidth="1"/>
    <col min="9470" max="9470" width="9.125" style="11" customWidth="1"/>
    <col min="9471" max="9471" width="7.375" style="11" customWidth="1"/>
    <col min="9472" max="9472" width="8.25" style="11" customWidth="1"/>
    <col min="9473" max="9473" width="7.375" style="11" customWidth="1"/>
    <col min="9474" max="9474" width="6.375" style="11" customWidth="1"/>
    <col min="9475" max="9475" width="8.125" style="11" customWidth="1"/>
    <col min="9476" max="9476" width="9.625" style="11" customWidth="1"/>
    <col min="9477" max="9477" width="6.125" style="11" customWidth="1"/>
    <col min="9478" max="9478" width="8.875" style="11" customWidth="1"/>
    <col min="9479" max="9479" width="9.25" style="11" customWidth="1"/>
    <col min="9480" max="9480" width="6.375" style="11" customWidth="1"/>
    <col min="9481" max="9481" width="9.375" style="11" customWidth="1"/>
    <col min="9482" max="9482" width="9.75" style="11" customWidth="1"/>
    <col min="9483" max="9483" width="5.75" style="11" customWidth="1"/>
    <col min="9484" max="9484" width="8.375" style="11" customWidth="1"/>
    <col min="9485" max="9485" width="9.75" style="11" customWidth="1"/>
    <col min="9486" max="9486" width="6" style="11" customWidth="1"/>
    <col min="9487" max="9487" width="24.375" style="11" customWidth="1"/>
    <col min="9488" max="9723" width="9" style="11"/>
    <col min="9724" max="9724" width="23" style="11" customWidth="1"/>
    <col min="9725" max="9725" width="8.375" style="11" customWidth="1"/>
    <col min="9726" max="9726" width="9.125" style="11" customWidth="1"/>
    <col min="9727" max="9727" width="7.375" style="11" customWidth="1"/>
    <col min="9728" max="9728" width="8.25" style="11" customWidth="1"/>
    <col min="9729" max="9729" width="7.375" style="11" customWidth="1"/>
    <col min="9730" max="9730" width="6.375" style="11" customWidth="1"/>
    <col min="9731" max="9731" width="8.125" style="11" customWidth="1"/>
    <col min="9732" max="9732" width="9.625" style="11" customWidth="1"/>
    <col min="9733" max="9733" width="6.125" style="11" customWidth="1"/>
    <col min="9734" max="9734" width="8.875" style="11" customWidth="1"/>
    <col min="9735" max="9735" width="9.25" style="11" customWidth="1"/>
    <col min="9736" max="9736" width="6.375" style="11" customWidth="1"/>
    <col min="9737" max="9737" width="9.375" style="11" customWidth="1"/>
    <col min="9738" max="9738" width="9.75" style="11" customWidth="1"/>
    <col min="9739" max="9739" width="5.75" style="11" customWidth="1"/>
    <col min="9740" max="9740" width="8.375" style="11" customWidth="1"/>
    <col min="9741" max="9741" width="9.75" style="11" customWidth="1"/>
    <col min="9742" max="9742" width="6" style="11" customWidth="1"/>
    <col min="9743" max="9743" width="24.375" style="11" customWidth="1"/>
    <col min="9744" max="9979" width="9" style="11"/>
    <col min="9980" max="9980" width="23" style="11" customWidth="1"/>
    <col min="9981" max="9981" width="8.375" style="11" customWidth="1"/>
    <col min="9982" max="9982" width="9.125" style="11" customWidth="1"/>
    <col min="9983" max="9983" width="7.375" style="11" customWidth="1"/>
    <col min="9984" max="9984" width="8.25" style="11" customWidth="1"/>
    <col min="9985" max="9985" width="7.375" style="11" customWidth="1"/>
    <col min="9986" max="9986" width="6.375" style="11" customWidth="1"/>
    <col min="9987" max="9987" width="8.125" style="11" customWidth="1"/>
    <col min="9988" max="9988" width="9.625" style="11" customWidth="1"/>
    <col min="9989" max="9989" width="6.125" style="11" customWidth="1"/>
    <col min="9990" max="9990" width="8.875" style="11" customWidth="1"/>
    <col min="9991" max="9991" width="9.25" style="11" customWidth="1"/>
    <col min="9992" max="9992" width="6.375" style="11" customWidth="1"/>
    <col min="9993" max="9993" width="9.375" style="11" customWidth="1"/>
    <col min="9994" max="9994" width="9.75" style="11" customWidth="1"/>
    <col min="9995" max="9995" width="5.75" style="11" customWidth="1"/>
    <col min="9996" max="9996" width="8.375" style="11" customWidth="1"/>
    <col min="9997" max="9997" width="9.75" style="11" customWidth="1"/>
    <col min="9998" max="9998" width="6" style="11" customWidth="1"/>
    <col min="9999" max="9999" width="24.375" style="11" customWidth="1"/>
    <col min="10000" max="10235" width="9" style="11"/>
    <col min="10236" max="10236" width="23" style="11" customWidth="1"/>
    <col min="10237" max="10237" width="8.375" style="11" customWidth="1"/>
    <col min="10238" max="10238" width="9.125" style="11" customWidth="1"/>
    <col min="10239" max="10239" width="7.375" style="11" customWidth="1"/>
    <col min="10240" max="10240" width="8.25" style="11" customWidth="1"/>
    <col min="10241" max="10241" width="7.375" style="11" customWidth="1"/>
    <col min="10242" max="10242" width="6.375" style="11" customWidth="1"/>
    <col min="10243" max="10243" width="8.125" style="11" customWidth="1"/>
    <col min="10244" max="10244" width="9.625" style="11" customWidth="1"/>
    <col min="10245" max="10245" width="6.125" style="11" customWidth="1"/>
    <col min="10246" max="10246" width="8.875" style="11" customWidth="1"/>
    <col min="10247" max="10247" width="9.25" style="11" customWidth="1"/>
    <col min="10248" max="10248" width="6.375" style="11" customWidth="1"/>
    <col min="10249" max="10249" width="9.375" style="11" customWidth="1"/>
    <col min="10250" max="10250" width="9.75" style="11" customWidth="1"/>
    <col min="10251" max="10251" width="5.75" style="11" customWidth="1"/>
    <col min="10252" max="10252" width="8.375" style="11" customWidth="1"/>
    <col min="10253" max="10253" width="9.75" style="11" customWidth="1"/>
    <col min="10254" max="10254" width="6" style="11" customWidth="1"/>
    <col min="10255" max="10255" width="24.375" style="11" customWidth="1"/>
    <col min="10256" max="10491" width="9" style="11"/>
    <col min="10492" max="10492" width="23" style="11" customWidth="1"/>
    <col min="10493" max="10493" width="8.375" style="11" customWidth="1"/>
    <col min="10494" max="10494" width="9.125" style="11" customWidth="1"/>
    <col min="10495" max="10495" width="7.375" style="11" customWidth="1"/>
    <col min="10496" max="10496" width="8.25" style="11" customWidth="1"/>
    <col min="10497" max="10497" width="7.375" style="11" customWidth="1"/>
    <col min="10498" max="10498" width="6.375" style="11" customWidth="1"/>
    <col min="10499" max="10499" width="8.125" style="11" customWidth="1"/>
    <col min="10500" max="10500" width="9.625" style="11" customWidth="1"/>
    <col min="10501" max="10501" width="6.125" style="11" customWidth="1"/>
    <col min="10502" max="10502" width="8.875" style="11" customWidth="1"/>
    <col min="10503" max="10503" width="9.25" style="11" customWidth="1"/>
    <col min="10504" max="10504" width="6.375" style="11" customWidth="1"/>
    <col min="10505" max="10505" width="9.375" style="11" customWidth="1"/>
    <col min="10506" max="10506" width="9.75" style="11" customWidth="1"/>
    <col min="10507" max="10507" width="5.75" style="11" customWidth="1"/>
    <col min="10508" max="10508" width="8.375" style="11" customWidth="1"/>
    <col min="10509" max="10509" width="9.75" style="11" customWidth="1"/>
    <col min="10510" max="10510" width="6" style="11" customWidth="1"/>
    <col min="10511" max="10511" width="24.375" style="11" customWidth="1"/>
    <col min="10512" max="10747" width="9" style="11"/>
    <col min="10748" max="10748" width="23" style="11" customWidth="1"/>
    <col min="10749" max="10749" width="8.375" style="11" customWidth="1"/>
    <col min="10750" max="10750" width="9.125" style="11" customWidth="1"/>
    <col min="10751" max="10751" width="7.375" style="11" customWidth="1"/>
    <col min="10752" max="10752" width="8.25" style="11" customWidth="1"/>
    <col min="10753" max="10753" width="7.375" style="11" customWidth="1"/>
    <col min="10754" max="10754" width="6.375" style="11" customWidth="1"/>
    <col min="10755" max="10755" width="8.125" style="11" customWidth="1"/>
    <col min="10756" max="10756" width="9.625" style="11" customWidth="1"/>
    <col min="10757" max="10757" width="6.125" style="11" customWidth="1"/>
    <col min="10758" max="10758" width="8.875" style="11" customWidth="1"/>
    <col min="10759" max="10759" width="9.25" style="11" customWidth="1"/>
    <col min="10760" max="10760" width="6.375" style="11" customWidth="1"/>
    <col min="10761" max="10761" width="9.375" style="11" customWidth="1"/>
    <col min="10762" max="10762" width="9.75" style="11" customWidth="1"/>
    <col min="10763" max="10763" width="5.75" style="11" customWidth="1"/>
    <col min="10764" max="10764" width="8.375" style="11" customWidth="1"/>
    <col min="10765" max="10765" width="9.75" style="11" customWidth="1"/>
    <col min="10766" max="10766" width="6" style="11" customWidth="1"/>
    <col min="10767" max="10767" width="24.375" style="11" customWidth="1"/>
    <col min="10768" max="11003" width="9" style="11"/>
    <col min="11004" max="11004" width="23" style="11" customWidth="1"/>
    <col min="11005" max="11005" width="8.375" style="11" customWidth="1"/>
    <col min="11006" max="11006" width="9.125" style="11" customWidth="1"/>
    <col min="11007" max="11007" width="7.375" style="11" customWidth="1"/>
    <col min="11008" max="11008" width="8.25" style="11" customWidth="1"/>
    <col min="11009" max="11009" width="7.375" style="11" customWidth="1"/>
    <col min="11010" max="11010" width="6.375" style="11" customWidth="1"/>
    <col min="11011" max="11011" width="8.125" style="11" customWidth="1"/>
    <col min="11012" max="11012" width="9.625" style="11" customWidth="1"/>
    <col min="11013" max="11013" width="6.125" style="11" customWidth="1"/>
    <col min="11014" max="11014" width="8.875" style="11" customWidth="1"/>
    <col min="11015" max="11015" width="9.25" style="11" customWidth="1"/>
    <col min="11016" max="11016" width="6.375" style="11" customWidth="1"/>
    <col min="11017" max="11017" width="9.375" style="11" customWidth="1"/>
    <col min="11018" max="11018" width="9.75" style="11" customWidth="1"/>
    <col min="11019" max="11019" width="5.75" style="11" customWidth="1"/>
    <col min="11020" max="11020" width="8.375" style="11" customWidth="1"/>
    <col min="11021" max="11021" width="9.75" style="11" customWidth="1"/>
    <col min="11022" max="11022" width="6" style="11" customWidth="1"/>
    <col min="11023" max="11023" width="24.375" style="11" customWidth="1"/>
    <col min="11024" max="11259" width="9" style="11"/>
    <col min="11260" max="11260" width="23" style="11" customWidth="1"/>
    <col min="11261" max="11261" width="8.375" style="11" customWidth="1"/>
    <col min="11262" max="11262" width="9.125" style="11" customWidth="1"/>
    <col min="11263" max="11263" width="7.375" style="11" customWidth="1"/>
    <col min="11264" max="11264" width="8.25" style="11" customWidth="1"/>
    <col min="11265" max="11265" width="7.375" style="11" customWidth="1"/>
    <col min="11266" max="11266" width="6.375" style="11" customWidth="1"/>
    <col min="11267" max="11267" width="8.125" style="11" customWidth="1"/>
    <col min="11268" max="11268" width="9.625" style="11" customWidth="1"/>
    <col min="11269" max="11269" width="6.125" style="11" customWidth="1"/>
    <col min="11270" max="11270" width="8.875" style="11" customWidth="1"/>
    <col min="11271" max="11271" width="9.25" style="11" customWidth="1"/>
    <col min="11272" max="11272" width="6.375" style="11" customWidth="1"/>
    <col min="11273" max="11273" width="9.375" style="11" customWidth="1"/>
    <col min="11274" max="11274" width="9.75" style="11" customWidth="1"/>
    <col min="11275" max="11275" width="5.75" style="11" customWidth="1"/>
    <col min="11276" max="11276" width="8.375" style="11" customWidth="1"/>
    <col min="11277" max="11277" width="9.75" style="11" customWidth="1"/>
    <col min="11278" max="11278" width="6" style="11" customWidth="1"/>
    <col min="11279" max="11279" width="24.375" style="11" customWidth="1"/>
    <col min="11280" max="11515" width="9" style="11"/>
    <col min="11516" max="11516" width="23" style="11" customWidth="1"/>
    <col min="11517" max="11517" width="8.375" style="11" customWidth="1"/>
    <col min="11518" max="11518" width="9.125" style="11" customWidth="1"/>
    <col min="11519" max="11519" width="7.375" style="11" customWidth="1"/>
    <col min="11520" max="11520" width="8.25" style="11" customWidth="1"/>
    <col min="11521" max="11521" width="7.375" style="11" customWidth="1"/>
    <col min="11522" max="11522" width="6.375" style="11" customWidth="1"/>
    <col min="11523" max="11523" width="8.125" style="11" customWidth="1"/>
    <col min="11524" max="11524" width="9.625" style="11" customWidth="1"/>
    <col min="11525" max="11525" width="6.125" style="11" customWidth="1"/>
    <col min="11526" max="11526" width="8.875" style="11" customWidth="1"/>
    <col min="11527" max="11527" width="9.25" style="11" customWidth="1"/>
    <col min="11528" max="11528" width="6.375" style="11" customWidth="1"/>
    <col min="11529" max="11529" width="9.375" style="11" customWidth="1"/>
    <col min="11530" max="11530" width="9.75" style="11" customWidth="1"/>
    <col min="11531" max="11531" width="5.75" style="11" customWidth="1"/>
    <col min="11532" max="11532" width="8.375" style="11" customWidth="1"/>
    <col min="11533" max="11533" width="9.75" style="11" customWidth="1"/>
    <col min="11534" max="11534" width="6" style="11" customWidth="1"/>
    <col min="11535" max="11535" width="24.375" style="11" customWidth="1"/>
    <col min="11536" max="11771" width="9" style="11"/>
    <col min="11772" max="11772" width="23" style="11" customWidth="1"/>
    <col min="11773" max="11773" width="8.375" style="11" customWidth="1"/>
    <col min="11774" max="11774" width="9.125" style="11" customWidth="1"/>
    <col min="11775" max="11775" width="7.375" style="11" customWidth="1"/>
    <col min="11776" max="11776" width="8.25" style="11" customWidth="1"/>
    <col min="11777" max="11777" width="7.375" style="11" customWidth="1"/>
    <col min="11778" max="11778" width="6.375" style="11" customWidth="1"/>
    <col min="11779" max="11779" width="8.125" style="11" customWidth="1"/>
    <col min="11780" max="11780" width="9.625" style="11" customWidth="1"/>
    <col min="11781" max="11781" width="6.125" style="11" customWidth="1"/>
    <col min="11782" max="11782" width="8.875" style="11" customWidth="1"/>
    <col min="11783" max="11783" width="9.25" style="11" customWidth="1"/>
    <col min="11784" max="11784" width="6.375" style="11" customWidth="1"/>
    <col min="11785" max="11785" width="9.375" style="11" customWidth="1"/>
    <col min="11786" max="11786" width="9.75" style="11" customWidth="1"/>
    <col min="11787" max="11787" width="5.75" style="11" customWidth="1"/>
    <col min="11788" max="11788" width="8.375" style="11" customWidth="1"/>
    <col min="11789" max="11789" width="9.75" style="11" customWidth="1"/>
    <col min="11790" max="11790" width="6" style="11" customWidth="1"/>
    <col min="11791" max="11791" width="24.375" style="11" customWidth="1"/>
    <col min="11792" max="12027" width="9" style="11"/>
    <col min="12028" max="12028" width="23" style="11" customWidth="1"/>
    <col min="12029" max="12029" width="8.375" style="11" customWidth="1"/>
    <col min="12030" max="12030" width="9.125" style="11" customWidth="1"/>
    <col min="12031" max="12031" width="7.375" style="11" customWidth="1"/>
    <col min="12032" max="12032" width="8.25" style="11" customWidth="1"/>
    <col min="12033" max="12033" width="7.375" style="11" customWidth="1"/>
    <col min="12034" max="12034" width="6.375" style="11" customWidth="1"/>
    <col min="12035" max="12035" width="8.125" style="11" customWidth="1"/>
    <col min="12036" max="12036" width="9.625" style="11" customWidth="1"/>
    <col min="12037" max="12037" width="6.125" style="11" customWidth="1"/>
    <col min="12038" max="12038" width="8.875" style="11" customWidth="1"/>
    <col min="12039" max="12039" width="9.25" style="11" customWidth="1"/>
    <col min="12040" max="12040" width="6.375" style="11" customWidth="1"/>
    <col min="12041" max="12041" width="9.375" style="11" customWidth="1"/>
    <col min="12042" max="12042" width="9.75" style="11" customWidth="1"/>
    <col min="12043" max="12043" width="5.75" style="11" customWidth="1"/>
    <col min="12044" max="12044" width="8.375" style="11" customWidth="1"/>
    <col min="12045" max="12045" width="9.75" style="11" customWidth="1"/>
    <col min="12046" max="12046" width="6" style="11" customWidth="1"/>
    <col min="12047" max="12047" width="24.375" style="11" customWidth="1"/>
    <col min="12048" max="12283" width="9" style="11"/>
    <col min="12284" max="12284" width="23" style="11" customWidth="1"/>
    <col min="12285" max="12285" width="8.375" style="11" customWidth="1"/>
    <col min="12286" max="12286" width="9.125" style="11" customWidth="1"/>
    <col min="12287" max="12287" width="7.375" style="11" customWidth="1"/>
    <col min="12288" max="12288" width="8.25" style="11" customWidth="1"/>
    <col min="12289" max="12289" width="7.375" style="11" customWidth="1"/>
    <col min="12290" max="12290" width="6.375" style="11" customWidth="1"/>
    <col min="12291" max="12291" width="8.125" style="11" customWidth="1"/>
    <col min="12292" max="12292" width="9.625" style="11" customWidth="1"/>
    <col min="12293" max="12293" width="6.125" style="11" customWidth="1"/>
    <col min="12294" max="12294" width="8.875" style="11" customWidth="1"/>
    <col min="12295" max="12295" width="9.25" style="11" customWidth="1"/>
    <col min="12296" max="12296" width="6.375" style="11" customWidth="1"/>
    <col min="12297" max="12297" width="9.375" style="11" customWidth="1"/>
    <col min="12298" max="12298" width="9.75" style="11" customWidth="1"/>
    <col min="12299" max="12299" width="5.75" style="11" customWidth="1"/>
    <col min="12300" max="12300" width="8.375" style="11" customWidth="1"/>
    <col min="12301" max="12301" width="9.75" style="11" customWidth="1"/>
    <col min="12302" max="12302" width="6" style="11" customWidth="1"/>
    <col min="12303" max="12303" width="24.375" style="11" customWidth="1"/>
    <col min="12304" max="12539" width="9" style="11"/>
    <col min="12540" max="12540" width="23" style="11" customWidth="1"/>
    <col min="12541" max="12541" width="8.375" style="11" customWidth="1"/>
    <col min="12542" max="12542" width="9.125" style="11" customWidth="1"/>
    <col min="12543" max="12543" width="7.375" style="11" customWidth="1"/>
    <col min="12544" max="12544" width="8.25" style="11" customWidth="1"/>
    <col min="12545" max="12545" width="7.375" style="11" customWidth="1"/>
    <col min="12546" max="12546" width="6.375" style="11" customWidth="1"/>
    <col min="12547" max="12547" width="8.125" style="11" customWidth="1"/>
    <col min="12548" max="12548" width="9.625" style="11" customWidth="1"/>
    <col min="12549" max="12549" width="6.125" style="11" customWidth="1"/>
    <col min="12550" max="12550" width="8.875" style="11" customWidth="1"/>
    <col min="12551" max="12551" width="9.25" style="11" customWidth="1"/>
    <col min="12552" max="12552" width="6.375" style="11" customWidth="1"/>
    <col min="12553" max="12553" width="9.375" style="11" customWidth="1"/>
    <col min="12554" max="12554" width="9.75" style="11" customWidth="1"/>
    <col min="12555" max="12555" width="5.75" style="11" customWidth="1"/>
    <col min="12556" max="12556" width="8.375" style="11" customWidth="1"/>
    <col min="12557" max="12557" width="9.75" style="11" customWidth="1"/>
    <col min="12558" max="12558" width="6" style="11" customWidth="1"/>
    <col min="12559" max="12559" width="24.375" style="11" customWidth="1"/>
    <col min="12560" max="12795" width="9" style="11"/>
    <col min="12796" max="12796" width="23" style="11" customWidth="1"/>
    <col min="12797" max="12797" width="8.375" style="11" customWidth="1"/>
    <col min="12798" max="12798" width="9.125" style="11" customWidth="1"/>
    <col min="12799" max="12799" width="7.375" style="11" customWidth="1"/>
    <col min="12800" max="12800" width="8.25" style="11" customWidth="1"/>
    <col min="12801" max="12801" width="7.375" style="11" customWidth="1"/>
    <col min="12802" max="12802" width="6.375" style="11" customWidth="1"/>
    <col min="12803" max="12803" width="8.125" style="11" customWidth="1"/>
    <col min="12804" max="12804" width="9.625" style="11" customWidth="1"/>
    <col min="12805" max="12805" width="6.125" style="11" customWidth="1"/>
    <col min="12806" max="12806" width="8.875" style="11" customWidth="1"/>
    <col min="12807" max="12807" width="9.25" style="11" customWidth="1"/>
    <col min="12808" max="12808" width="6.375" style="11" customWidth="1"/>
    <col min="12809" max="12809" width="9.375" style="11" customWidth="1"/>
    <col min="12810" max="12810" width="9.75" style="11" customWidth="1"/>
    <col min="12811" max="12811" width="5.75" style="11" customWidth="1"/>
    <col min="12812" max="12812" width="8.375" style="11" customWidth="1"/>
    <col min="12813" max="12813" width="9.75" style="11" customWidth="1"/>
    <col min="12814" max="12814" width="6" style="11" customWidth="1"/>
    <col min="12815" max="12815" width="24.375" style="11" customWidth="1"/>
    <col min="12816" max="13051" width="9" style="11"/>
    <col min="13052" max="13052" width="23" style="11" customWidth="1"/>
    <col min="13053" max="13053" width="8.375" style="11" customWidth="1"/>
    <col min="13054" max="13054" width="9.125" style="11" customWidth="1"/>
    <col min="13055" max="13055" width="7.375" style="11" customWidth="1"/>
    <col min="13056" max="13056" width="8.25" style="11" customWidth="1"/>
    <col min="13057" max="13057" width="7.375" style="11" customWidth="1"/>
    <col min="13058" max="13058" width="6.375" style="11" customWidth="1"/>
    <col min="13059" max="13059" width="8.125" style="11" customWidth="1"/>
    <col min="13060" max="13060" width="9.625" style="11" customWidth="1"/>
    <col min="13061" max="13061" width="6.125" style="11" customWidth="1"/>
    <col min="13062" max="13062" width="8.875" style="11" customWidth="1"/>
    <col min="13063" max="13063" width="9.25" style="11" customWidth="1"/>
    <col min="13064" max="13064" width="6.375" style="11" customWidth="1"/>
    <col min="13065" max="13065" width="9.375" style="11" customWidth="1"/>
    <col min="13066" max="13066" width="9.75" style="11" customWidth="1"/>
    <col min="13067" max="13067" width="5.75" style="11" customWidth="1"/>
    <col min="13068" max="13068" width="8.375" style="11" customWidth="1"/>
    <col min="13069" max="13069" width="9.75" style="11" customWidth="1"/>
    <col min="13070" max="13070" width="6" style="11" customWidth="1"/>
    <col min="13071" max="13071" width="24.375" style="11" customWidth="1"/>
    <col min="13072" max="13307" width="9" style="11"/>
    <col min="13308" max="13308" width="23" style="11" customWidth="1"/>
    <col min="13309" max="13309" width="8.375" style="11" customWidth="1"/>
    <col min="13310" max="13310" width="9.125" style="11" customWidth="1"/>
    <col min="13311" max="13311" width="7.375" style="11" customWidth="1"/>
    <col min="13312" max="13312" width="8.25" style="11" customWidth="1"/>
    <col min="13313" max="13313" width="7.375" style="11" customWidth="1"/>
    <col min="13314" max="13314" width="6.375" style="11" customWidth="1"/>
    <col min="13315" max="13315" width="8.125" style="11" customWidth="1"/>
    <col min="13316" max="13316" width="9.625" style="11" customWidth="1"/>
    <col min="13317" max="13317" width="6.125" style="11" customWidth="1"/>
    <col min="13318" max="13318" width="8.875" style="11" customWidth="1"/>
    <col min="13319" max="13319" width="9.25" style="11" customWidth="1"/>
    <col min="13320" max="13320" width="6.375" style="11" customWidth="1"/>
    <col min="13321" max="13321" width="9.375" style="11" customWidth="1"/>
    <col min="13322" max="13322" width="9.75" style="11" customWidth="1"/>
    <col min="13323" max="13323" width="5.75" style="11" customWidth="1"/>
    <col min="13324" max="13324" width="8.375" style="11" customWidth="1"/>
    <col min="13325" max="13325" width="9.75" style="11" customWidth="1"/>
    <col min="13326" max="13326" width="6" style="11" customWidth="1"/>
    <col min="13327" max="13327" width="24.375" style="11" customWidth="1"/>
    <col min="13328" max="13563" width="9" style="11"/>
    <col min="13564" max="13564" width="23" style="11" customWidth="1"/>
    <col min="13565" max="13565" width="8.375" style="11" customWidth="1"/>
    <col min="13566" max="13566" width="9.125" style="11" customWidth="1"/>
    <col min="13567" max="13567" width="7.375" style="11" customWidth="1"/>
    <col min="13568" max="13568" width="8.25" style="11" customWidth="1"/>
    <col min="13569" max="13569" width="7.375" style="11" customWidth="1"/>
    <col min="13570" max="13570" width="6.375" style="11" customWidth="1"/>
    <col min="13571" max="13571" width="8.125" style="11" customWidth="1"/>
    <col min="13572" max="13572" width="9.625" style="11" customWidth="1"/>
    <col min="13573" max="13573" width="6.125" style="11" customWidth="1"/>
    <col min="13574" max="13574" width="8.875" style="11" customWidth="1"/>
    <col min="13575" max="13575" width="9.25" style="11" customWidth="1"/>
    <col min="13576" max="13576" width="6.375" style="11" customWidth="1"/>
    <col min="13577" max="13577" width="9.375" style="11" customWidth="1"/>
    <col min="13578" max="13578" width="9.75" style="11" customWidth="1"/>
    <col min="13579" max="13579" width="5.75" style="11" customWidth="1"/>
    <col min="13580" max="13580" width="8.375" style="11" customWidth="1"/>
    <col min="13581" max="13581" width="9.75" style="11" customWidth="1"/>
    <col min="13582" max="13582" width="6" style="11" customWidth="1"/>
    <col min="13583" max="13583" width="24.375" style="11" customWidth="1"/>
    <col min="13584" max="13819" width="9" style="11"/>
    <col min="13820" max="13820" width="23" style="11" customWidth="1"/>
    <col min="13821" max="13821" width="8.375" style="11" customWidth="1"/>
    <col min="13822" max="13822" width="9.125" style="11" customWidth="1"/>
    <col min="13823" max="13823" width="7.375" style="11" customWidth="1"/>
    <col min="13824" max="13824" width="8.25" style="11" customWidth="1"/>
    <col min="13825" max="13825" width="7.375" style="11" customWidth="1"/>
    <col min="13826" max="13826" width="6.375" style="11" customWidth="1"/>
    <col min="13827" max="13827" width="8.125" style="11" customWidth="1"/>
    <col min="13828" max="13828" width="9.625" style="11" customWidth="1"/>
    <col min="13829" max="13829" width="6.125" style="11" customWidth="1"/>
    <col min="13830" max="13830" width="8.875" style="11" customWidth="1"/>
    <col min="13831" max="13831" width="9.25" style="11" customWidth="1"/>
    <col min="13832" max="13832" width="6.375" style="11" customWidth="1"/>
    <col min="13833" max="13833" width="9.375" style="11" customWidth="1"/>
    <col min="13834" max="13834" width="9.75" style="11" customWidth="1"/>
    <col min="13835" max="13835" width="5.75" style="11" customWidth="1"/>
    <col min="13836" max="13836" width="8.375" style="11" customWidth="1"/>
    <col min="13837" max="13837" width="9.75" style="11" customWidth="1"/>
    <col min="13838" max="13838" width="6" style="11" customWidth="1"/>
    <col min="13839" max="13839" width="24.375" style="11" customWidth="1"/>
    <col min="13840" max="14075" width="9" style="11"/>
    <col min="14076" max="14076" width="23" style="11" customWidth="1"/>
    <col min="14077" max="14077" width="8.375" style="11" customWidth="1"/>
    <col min="14078" max="14078" width="9.125" style="11" customWidth="1"/>
    <col min="14079" max="14079" width="7.375" style="11" customWidth="1"/>
    <col min="14080" max="14080" width="8.25" style="11" customWidth="1"/>
    <col min="14081" max="14081" width="7.375" style="11" customWidth="1"/>
    <col min="14082" max="14082" width="6.375" style="11" customWidth="1"/>
    <col min="14083" max="14083" width="8.125" style="11" customWidth="1"/>
    <col min="14084" max="14084" width="9.625" style="11" customWidth="1"/>
    <col min="14085" max="14085" width="6.125" style="11" customWidth="1"/>
    <col min="14086" max="14086" width="8.875" style="11" customWidth="1"/>
    <col min="14087" max="14087" width="9.25" style="11" customWidth="1"/>
    <col min="14088" max="14088" width="6.375" style="11" customWidth="1"/>
    <col min="14089" max="14089" width="9.375" style="11" customWidth="1"/>
    <col min="14090" max="14090" width="9.75" style="11" customWidth="1"/>
    <col min="14091" max="14091" width="5.75" style="11" customWidth="1"/>
    <col min="14092" max="14092" width="8.375" style="11" customWidth="1"/>
    <col min="14093" max="14093" width="9.75" style="11" customWidth="1"/>
    <col min="14094" max="14094" width="6" style="11" customWidth="1"/>
    <col min="14095" max="14095" width="24.375" style="11" customWidth="1"/>
    <col min="14096" max="14331" width="9" style="11"/>
    <col min="14332" max="14332" width="23" style="11" customWidth="1"/>
    <col min="14333" max="14333" width="8.375" style="11" customWidth="1"/>
    <col min="14334" max="14334" width="9.125" style="11" customWidth="1"/>
    <col min="14335" max="14335" width="7.375" style="11" customWidth="1"/>
    <col min="14336" max="14336" width="8.25" style="11" customWidth="1"/>
    <col min="14337" max="14337" width="7.375" style="11" customWidth="1"/>
    <col min="14338" max="14338" width="6.375" style="11" customWidth="1"/>
    <col min="14339" max="14339" width="8.125" style="11" customWidth="1"/>
    <col min="14340" max="14340" width="9.625" style="11" customWidth="1"/>
    <col min="14341" max="14341" width="6.125" style="11" customWidth="1"/>
    <col min="14342" max="14342" width="8.875" style="11" customWidth="1"/>
    <col min="14343" max="14343" width="9.25" style="11" customWidth="1"/>
    <col min="14344" max="14344" width="6.375" style="11" customWidth="1"/>
    <col min="14345" max="14345" width="9.375" style="11" customWidth="1"/>
    <col min="14346" max="14346" width="9.75" style="11" customWidth="1"/>
    <col min="14347" max="14347" width="5.75" style="11" customWidth="1"/>
    <col min="14348" max="14348" width="8.375" style="11" customWidth="1"/>
    <col min="14349" max="14349" width="9.75" style="11" customWidth="1"/>
    <col min="14350" max="14350" width="6" style="11" customWidth="1"/>
    <col min="14351" max="14351" width="24.375" style="11" customWidth="1"/>
    <col min="14352" max="14587" width="9" style="11"/>
    <col min="14588" max="14588" width="23" style="11" customWidth="1"/>
    <col min="14589" max="14589" width="8.375" style="11" customWidth="1"/>
    <col min="14590" max="14590" width="9.125" style="11" customWidth="1"/>
    <col min="14591" max="14591" width="7.375" style="11" customWidth="1"/>
    <col min="14592" max="14592" width="8.25" style="11" customWidth="1"/>
    <col min="14593" max="14593" width="7.375" style="11" customWidth="1"/>
    <col min="14594" max="14594" width="6.375" style="11" customWidth="1"/>
    <col min="14595" max="14595" width="8.125" style="11" customWidth="1"/>
    <col min="14596" max="14596" width="9.625" style="11" customWidth="1"/>
    <col min="14597" max="14597" width="6.125" style="11" customWidth="1"/>
    <col min="14598" max="14598" width="8.875" style="11" customWidth="1"/>
    <col min="14599" max="14599" width="9.25" style="11" customWidth="1"/>
    <col min="14600" max="14600" width="6.375" style="11" customWidth="1"/>
    <col min="14601" max="14601" width="9.375" style="11" customWidth="1"/>
    <col min="14602" max="14602" width="9.75" style="11" customWidth="1"/>
    <col min="14603" max="14603" width="5.75" style="11" customWidth="1"/>
    <col min="14604" max="14604" width="8.375" style="11" customWidth="1"/>
    <col min="14605" max="14605" width="9.75" style="11" customWidth="1"/>
    <col min="14606" max="14606" width="6" style="11" customWidth="1"/>
    <col min="14607" max="14607" width="24.375" style="11" customWidth="1"/>
    <col min="14608" max="14843" width="9" style="11"/>
    <col min="14844" max="14844" width="23" style="11" customWidth="1"/>
    <col min="14845" max="14845" width="8.375" style="11" customWidth="1"/>
    <col min="14846" max="14846" width="9.125" style="11" customWidth="1"/>
    <col min="14847" max="14847" width="7.375" style="11" customWidth="1"/>
    <col min="14848" max="14848" width="8.25" style="11" customWidth="1"/>
    <col min="14849" max="14849" width="7.375" style="11" customWidth="1"/>
    <col min="14850" max="14850" width="6.375" style="11" customWidth="1"/>
    <col min="14851" max="14851" width="8.125" style="11" customWidth="1"/>
    <col min="14852" max="14852" width="9.625" style="11" customWidth="1"/>
    <col min="14853" max="14853" width="6.125" style="11" customWidth="1"/>
    <col min="14854" max="14854" width="8.875" style="11" customWidth="1"/>
    <col min="14855" max="14855" width="9.25" style="11" customWidth="1"/>
    <col min="14856" max="14856" width="6.375" style="11" customWidth="1"/>
    <col min="14857" max="14857" width="9.375" style="11" customWidth="1"/>
    <col min="14858" max="14858" width="9.75" style="11" customWidth="1"/>
    <col min="14859" max="14859" width="5.75" style="11" customWidth="1"/>
    <col min="14860" max="14860" width="8.375" style="11" customWidth="1"/>
    <col min="14861" max="14861" width="9.75" style="11" customWidth="1"/>
    <col min="14862" max="14862" width="6" style="11" customWidth="1"/>
    <col min="14863" max="14863" width="24.375" style="11" customWidth="1"/>
    <col min="14864" max="15099" width="9" style="11"/>
    <col min="15100" max="15100" width="23" style="11" customWidth="1"/>
    <col min="15101" max="15101" width="8.375" style="11" customWidth="1"/>
    <col min="15102" max="15102" width="9.125" style="11" customWidth="1"/>
    <col min="15103" max="15103" width="7.375" style="11" customWidth="1"/>
    <col min="15104" max="15104" width="8.25" style="11" customWidth="1"/>
    <col min="15105" max="15105" width="7.375" style="11" customWidth="1"/>
    <col min="15106" max="15106" width="6.375" style="11" customWidth="1"/>
    <col min="15107" max="15107" width="8.125" style="11" customWidth="1"/>
    <col min="15108" max="15108" width="9.625" style="11" customWidth="1"/>
    <col min="15109" max="15109" width="6.125" style="11" customWidth="1"/>
    <col min="15110" max="15110" width="8.875" style="11" customWidth="1"/>
    <col min="15111" max="15111" width="9.25" style="11" customWidth="1"/>
    <col min="15112" max="15112" width="6.375" style="11" customWidth="1"/>
    <col min="15113" max="15113" width="9.375" style="11" customWidth="1"/>
    <col min="15114" max="15114" width="9.75" style="11" customWidth="1"/>
    <col min="15115" max="15115" width="5.75" style="11" customWidth="1"/>
    <col min="15116" max="15116" width="8.375" style="11" customWidth="1"/>
    <col min="15117" max="15117" width="9.75" style="11" customWidth="1"/>
    <col min="15118" max="15118" width="6" style="11" customWidth="1"/>
    <col min="15119" max="15119" width="24.375" style="11" customWidth="1"/>
    <col min="15120" max="15355" width="9" style="11"/>
    <col min="15356" max="15356" width="23" style="11" customWidth="1"/>
    <col min="15357" max="15357" width="8.375" style="11" customWidth="1"/>
    <col min="15358" max="15358" width="9.125" style="11" customWidth="1"/>
    <col min="15359" max="15359" width="7.375" style="11" customWidth="1"/>
    <col min="15360" max="15360" width="8.25" style="11" customWidth="1"/>
    <col min="15361" max="15361" width="7.375" style="11" customWidth="1"/>
    <col min="15362" max="15362" width="6.375" style="11" customWidth="1"/>
    <col min="15363" max="15363" width="8.125" style="11" customWidth="1"/>
    <col min="15364" max="15364" width="9.625" style="11" customWidth="1"/>
    <col min="15365" max="15365" width="6.125" style="11" customWidth="1"/>
    <col min="15366" max="15366" width="8.875" style="11" customWidth="1"/>
    <col min="15367" max="15367" width="9.25" style="11" customWidth="1"/>
    <col min="15368" max="15368" width="6.375" style="11" customWidth="1"/>
    <col min="15369" max="15369" width="9.375" style="11" customWidth="1"/>
    <col min="15370" max="15370" width="9.75" style="11" customWidth="1"/>
    <col min="15371" max="15371" width="5.75" style="11" customWidth="1"/>
    <col min="15372" max="15372" width="8.375" style="11" customWidth="1"/>
    <col min="15373" max="15373" width="9.75" style="11" customWidth="1"/>
    <col min="15374" max="15374" width="6" style="11" customWidth="1"/>
    <col min="15375" max="15375" width="24.375" style="11" customWidth="1"/>
    <col min="15376" max="15611" width="9" style="11"/>
    <col min="15612" max="15612" width="23" style="11" customWidth="1"/>
    <col min="15613" max="15613" width="8.375" style="11" customWidth="1"/>
    <col min="15614" max="15614" width="9.125" style="11" customWidth="1"/>
    <col min="15615" max="15615" width="7.375" style="11" customWidth="1"/>
    <col min="15616" max="15616" width="8.25" style="11" customWidth="1"/>
    <col min="15617" max="15617" width="7.375" style="11" customWidth="1"/>
    <col min="15618" max="15618" width="6.375" style="11" customWidth="1"/>
    <col min="15619" max="15619" width="8.125" style="11" customWidth="1"/>
    <col min="15620" max="15620" width="9.625" style="11" customWidth="1"/>
    <col min="15621" max="15621" width="6.125" style="11" customWidth="1"/>
    <col min="15622" max="15622" width="8.875" style="11" customWidth="1"/>
    <col min="15623" max="15623" width="9.25" style="11" customWidth="1"/>
    <col min="15624" max="15624" width="6.375" style="11" customWidth="1"/>
    <col min="15625" max="15625" width="9.375" style="11" customWidth="1"/>
    <col min="15626" max="15626" width="9.75" style="11" customWidth="1"/>
    <col min="15627" max="15627" width="5.75" style="11" customWidth="1"/>
    <col min="15628" max="15628" width="8.375" style="11" customWidth="1"/>
    <col min="15629" max="15629" width="9.75" style="11" customWidth="1"/>
    <col min="15630" max="15630" width="6" style="11" customWidth="1"/>
    <col min="15631" max="15631" width="24.375" style="11" customWidth="1"/>
    <col min="15632" max="15867" width="9" style="11"/>
    <col min="15868" max="15868" width="23" style="11" customWidth="1"/>
    <col min="15869" max="15869" width="8.375" style="11" customWidth="1"/>
    <col min="15870" max="15870" width="9.125" style="11" customWidth="1"/>
    <col min="15871" max="15871" width="7.375" style="11" customWidth="1"/>
    <col min="15872" max="15872" width="8.25" style="11" customWidth="1"/>
    <col min="15873" max="15873" width="7.375" style="11" customWidth="1"/>
    <col min="15874" max="15874" width="6.375" style="11" customWidth="1"/>
    <col min="15875" max="15875" width="8.125" style="11" customWidth="1"/>
    <col min="15876" max="15876" width="9.625" style="11" customWidth="1"/>
    <col min="15877" max="15877" width="6.125" style="11" customWidth="1"/>
    <col min="15878" max="15878" width="8.875" style="11" customWidth="1"/>
    <col min="15879" max="15879" width="9.25" style="11" customWidth="1"/>
    <col min="15880" max="15880" width="6.375" style="11" customWidth="1"/>
    <col min="15881" max="15881" width="9.375" style="11" customWidth="1"/>
    <col min="15882" max="15882" width="9.75" style="11" customWidth="1"/>
    <col min="15883" max="15883" width="5.75" style="11" customWidth="1"/>
    <col min="15884" max="15884" width="8.375" style="11" customWidth="1"/>
    <col min="15885" max="15885" width="9.75" style="11" customWidth="1"/>
    <col min="15886" max="15886" width="6" style="11" customWidth="1"/>
    <col min="15887" max="15887" width="24.375" style="11" customWidth="1"/>
    <col min="15888" max="16123" width="9" style="11"/>
    <col min="16124" max="16124" width="23" style="11" customWidth="1"/>
    <col min="16125" max="16125" width="8.375" style="11" customWidth="1"/>
    <col min="16126" max="16126" width="9.125" style="11" customWidth="1"/>
    <col min="16127" max="16127" width="7.375" style="11" customWidth="1"/>
    <col min="16128" max="16128" width="8.25" style="11" customWidth="1"/>
    <col min="16129" max="16129" width="7.375" style="11" customWidth="1"/>
    <col min="16130" max="16130" width="6.375" style="11" customWidth="1"/>
    <col min="16131" max="16131" width="8.125" style="11" customWidth="1"/>
    <col min="16132" max="16132" width="9.625" style="11" customWidth="1"/>
    <col min="16133" max="16133" width="6.125" style="11" customWidth="1"/>
    <col min="16134" max="16134" width="8.875" style="11" customWidth="1"/>
    <col min="16135" max="16135" width="9.25" style="11" customWidth="1"/>
    <col min="16136" max="16136" width="6.375" style="11" customWidth="1"/>
    <col min="16137" max="16137" width="9.375" style="11" customWidth="1"/>
    <col min="16138" max="16138" width="9.75" style="11" customWidth="1"/>
    <col min="16139" max="16139" width="5.75" style="11" customWidth="1"/>
    <col min="16140" max="16140" width="8.375" style="11" customWidth="1"/>
    <col min="16141" max="16141" width="9.75" style="11" customWidth="1"/>
    <col min="16142" max="16142" width="6" style="11" customWidth="1"/>
    <col min="16143" max="16143" width="24.375" style="11" customWidth="1"/>
    <col min="16144" max="16384" width="9" style="11"/>
  </cols>
  <sheetData>
    <row r="1" spans="1:17" ht="21" customHeight="1" x14ac:dyDescent="0.2">
      <c r="A1" s="772" t="s">
        <v>431</v>
      </c>
      <c r="B1" s="772"/>
      <c r="C1" s="772"/>
      <c r="D1" s="772"/>
      <c r="E1" s="772"/>
      <c r="F1" s="772"/>
      <c r="G1" s="831"/>
      <c r="H1" s="831"/>
      <c r="I1" s="831"/>
      <c r="J1" s="831"/>
      <c r="K1" s="831"/>
      <c r="L1" s="831"/>
      <c r="M1" s="831"/>
      <c r="N1" s="832"/>
      <c r="O1" s="832"/>
      <c r="P1" s="832"/>
      <c r="Q1" s="832"/>
    </row>
    <row r="2" spans="1:17" ht="34.5" customHeight="1" x14ac:dyDescent="0.2">
      <c r="A2" s="760" t="s">
        <v>573</v>
      </c>
      <c r="B2" s="760"/>
      <c r="C2" s="760"/>
      <c r="D2" s="760"/>
      <c r="E2" s="760"/>
      <c r="F2" s="760"/>
      <c r="G2" s="760"/>
      <c r="H2" s="760"/>
      <c r="I2" s="760"/>
      <c r="J2" s="760"/>
      <c r="K2" s="760"/>
      <c r="L2" s="760"/>
      <c r="M2" s="760"/>
      <c r="N2" s="760"/>
      <c r="O2" s="760"/>
      <c r="P2" s="760"/>
      <c r="Q2" s="760"/>
    </row>
    <row r="3" spans="1:17" ht="6" customHeight="1" x14ac:dyDescent="0.2"/>
    <row r="4" spans="1:17" ht="16.5" customHeight="1" x14ac:dyDescent="0.2">
      <c r="A4" s="761" t="s">
        <v>252</v>
      </c>
      <c r="B4" s="843" t="s">
        <v>226</v>
      </c>
      <c r="C4" s="844"/>
      <c r="D4" s="844"/>
      <c r="E4" s="844"/>
      <c r="F4" s="844"/>
      <c r="G4" s="109"/>
      <c r="H4" s="109"/>
      <c r="I4" s="109"/>
      <c r="J4" s="845" t="s">
        <v>227</v>
      </c>
      <c r="K4" s="845"/>
      <c r="L4" s="845"/>
      <c r="M4" s="845"/>
      <c r="N4" s="845"/>
      <c r="O4" s="845"/>
      <c r="P4" s="846"/>
      <c r="Q4" s="764" t="s">
        <v>229</v>
      </c>
    </row>
    <row r="5" spans="1:17" ht="16.5" customHeight="1" x14ac:dyDescent="0.2">
      <c r="A5" s="762"/>
      <c r="B5" s="872" t="s">
        <v>0</v>
      </c>
      <c r="C5" s="872"/>
      <c r="D5" s="872"/>
      <c r="E5" s="872"/>
      <c r="F5" s="872"/>
      <c r="G5" s="870" t="s">
        <v>2</v>
      </c>
      <c r="H5" s="870"/>
      <c r="I5" s="870"/>
      <c r="J5" s="870"/>
      <c r="K5" s="870"/>
      <c r="L5" s="870" t="s">
        <v>3</v>
      </c>
      <c r="M5" s="870"/>
      <c r="N5" s="870"/>
      <c r="O5" s="870"/>
      <c r="P5" s="870"/>
      <c r="Q5" s="765"/>
    </row>
    <row r="6" spans="1:17" ht="16.5" customHeight="1" x14ac:dyDescent="0.2">
      <c r="A6" s="762"/>
      <c r="B6" s="873" t="s">
        <v>1</v>
      </c>
      <c r="C6" s="873"/>
      <c r="D6" s="873"/>
      <c r="E6" s="873"/>
      <c r="F6" s="873"/>
      <c r="G6" s="871" t="s">
        <v>4</v>
      </c>
      <c r="H6" s="871"/>
      <c r="I6" s="871"/>
      <c r="J6" s="871"/>
      <c r="K6" s="871"/>
      <c r="L6" s="871" t="s">
        <v>5</v>
      </c>
      <c r="M6" s="871"/>
      <c r="N6" s="871"/>
      <c r="O6" s="871"/>
      <c r="P6" s="871"/>
      <c r="Q6" s="765"/>
    </row>
    <row r="7" spans="1:17" ht="16.5" customHeight="1" x14ac:dyDescent="0.2">
      <c r="A7" s="762"/>
      <c r="B7" s="131" t="s">
        <v>78</v>
      </c>
      <c r="C7" s="106" t="s">
        <v>37</v>
      </c>
      <c r="D7" s="106" t="s">
        <v>79</v>
      </c>
      <c r="E7" s="124" t="s">
        <v>94</v>
      </c>
      <c r="F7" s="74" t="s">
        <v>28</v>
      </c>
      <c r="G7" s="72" t="s">
        <v>78</v>
      </c>
      <c r="H7" s="73" t="s">
        <v>37</v>
      </c>
      <c r="I7" s="73" t="s">
        <v>79</v>
      </c>
      <c r="J7" s="101" t="s">
        <v>94</v>
      </c>
      <c r="K7" s="74" t="s">
        <v>28</v>
      </c>
      <c r="L7" s="72" t="s">
        <v>78</v>
      </c>
      <c r="M7" s="73" t="s">
        <v>37</v>
      </c>
      <c r="N7" s="73" t="s">
        <v>79</v>
      </c>
      <c r="O7" s="101" t="s">
        <v>94</v>
      </c>
      <c r="P7" s="74" t="s">
        <v>28</v>
      </c>
      <c r="Q7" s="765"/>
    </row>
    <row r="8" spans="1:17" ht="39.75" customHeight="1" x14ac:dyDescent="0.2">
      <c r="A8" s="763"/>
      <c r="B8" s="125" t="s">
        <v>80</v>
      </c>
      <c r="C8" s="103" t="s">
        <v>40</v>
      </c>
      <c r="D8" s="103" t="s">
        <v>81</v>
      </c>
      <c r="E8" s="18" t="s">
        <v>95</v>
      </c>
      <c r="F8" s="18" t="s">
        <v>29</v>
      </c>
      <c r="G8" s="35" t="s">
        <v>80</v>
      </c>
      <c r="H8" s="36" t="s">
        <v>40</v>
      </c>
      <c r="I8" s="36" t="s">
        <v>81</v>
      </c>
      <c r="J8" s="17" t="s">
        <v>95</v>
      </c>
      <c r="K8" s="18" t="s">
        <v>29</v>
      </c>
      <c r="L8" s="36" t="s">
        <v>80</v>
      </c>
      <c r="M8" s="36" t="s">
        <v>40</v>
      </c>
      <c r="N8" s="36" t="s">
        <v>81</v>
      </c>
      <c r="O8" s="17" t="s">
        <v>95</v>
      </c>
      <c r="P8" s="18" t="s">
        <v>29</v>
      </c>
      <c r="Q8" s="766"/>
    </row>
    <row r="9" spans="1:17" s="48" customFormat="1" ht="16.5" customHeight="1" x14ac:dyDescent="0.2">
      <c r="A9" s="232" t="s">
        <v>68</v>
      </c>
      <c r="B9" s="222">
        <v>20.8</v>
      </c>
      <c r="C9" s="222">
        <v>9.5</v>
      </c>
      <c r="D9" s="222">
        <v>63.6</v>
      </c>
      <c r="E9" s="206">
        <v>6.1</v>
      </c>
      <c r="F9" s="223">
        <f t="shared" ref="F9:F15" si="0">SUM(B9:E9)</f>
        <v>100</v>
      </c>
      <c r="G9" s="224">
        <v>20.399999999999999</v>
      </c>
      <c r="H9" s="225">
        <v>10.4</v>
      </c>
      <c r="I9" s="225">
        <v>60.7</v>
      </c>
      <c r="J9" s="205">
        <v>8.5</v>
      </c>
      <c r="K9" s="226">
        <f t="shared" ref="K9:K15" si="1">SUM(G9:J9)</f>
        <v>100</v>
      </c>
      <c r="L9" s="227">
        <v>21.5</v>
      </c>
      <c r="M9" s="228">
        <v>8.1</v>
      </c>
      <c r="N9" s="228">
        <v>68.3</v>
      </c>
      <c r="O9" s="229">
        <v>2.1</v>
      </c>
      <c r="P9" s="223">
        <f t="shared" ref="P9:P15" si="2">SUM(L9:O9)</f>
        <v>100</v>
      </c>
      <c r="Q9" s="199" t="s">
        <v>7</v>
      </c>
    </row>
    <row r="10" spans="1:17" s="48" customFormat="1" ht="16.5" customHeight="1" x14ac:dyDescent="0.2">
      <c r="A10" s="165" t="s">
        <v>12</v>
      </c>
      <c r="B10" s="222">
        <v>19.2</v>
      </c>
      <c r="C10" s="222">
        <v>9.6999999999999993</v>
      </c>
      <c r="D10" s="222">
        <v>57.2</v>
      </c>
      <c r="E10" s="206">
        <v>13.9</v>
      </c>
      <c r="F10" s="151">
        <f t="shared" si="0"/>
        <v>100</v>
      </c>
      <c r="G10" s="224">
        <v>17.2</v>
      </c>
      <c r="H10" s="225">
        <v>10.8</v>
      </c>
      <c r="I10" s="225">
        <v>53.5</v>
      </c>
      <c r="J10" s="205">
        <v>18.5</v>
      </c>
      <c r="K10" s="154">
        <f t="shared" si="1"/>
        <v>100</v>
      </c>
      <c r="L10" s="224">
        <v>22.3</v>
      </c>
      <c r="M10" s="225">
        <v>8</v>
      </c>
      <c r="N10" s="225">
        <v>63.2</v>
      </c>
      <c r="O10" s="205">
        <v>6.5</v>
      </c>
      <c r="P10" s="151">
        <f t="shared" si="2"/>
        <v>100</v>
      </c>
      <c r="Q10" s="199" t="s">
        <v>13</v>
      </c>
    </row>
    <row r="11" spans="1:17" s="48" customFormat="1" ht="16.5" customHeight="1" x14ac:dyDescent="0.2">
      <c r="A11" s="165" t="s">
        <v>147</v>
      </c>
      <c r="B11" s="222">
        <v>20.7</v>
      </c>
      <c r="C11" s="222">
        <v>10.1</v>
      </c>
      <c r="D11" s="222">
        <v>59.3</v>
      </c>
      <c r="E11" s="206">
        <v>9.9</v>
      </c>
      <c r="F11" s="151">
        <f t="shared" si="0"/>
        <v>100</v>
      </c>
      <c r="G11" s="224">
        <v>18.399999999999999</v>
      </c>
      <c r="H11" s="225">
        <v>10.5</v>
      </c>
      <c r="I11" s="225">
        <v>57.6</v>
      </c>
      <c r="J11" s="205">
        <v>13.5</v>
      </c>
      <c r="K11" s="154">
        <f t="shared" si="1"/>
        <v>100</v>
      </c>
      <c r="L11" s="224">
        <v>24.5</v>
      </c>
      <c r="M11" s="225">
        <v>9.4</v>
      </c>
      <c r="N11" s="225">
        <v>62.1</v>
      </c>
      <c r="O11" s="205">
        <v>4</v>
      </c>
      <c r="P11" s="151">
        <f t="shared" si="2"/>
        <v>100</v>
      </c>
      <c r="Q11" s="199" t="s">
        <v>149</v>
      </c>
    </row>
    <row r="12" spans="1:17" s="48" customFormat="1" ht="16.5" customHeight="1" x14ac:dyDescent="0.2">
      <c r="A12" s="165" t="s">
        <v>151</v>
      </c>
      <c r="B12" s="222">
        <v>20.399999999999999</v>
      </c>
      <c r="C12" s="222">
        <v>11</v>
      </c>
      <c r="D12" s="222">
        <v>57.9</v>
      </c>
      <c r="E12" s="206">
        <v>10.7</v>
      </c>
      <c r="F12" s="151">
        <f t="shared" si="0"/>
        <v>100</v>
      </c>
      <c r="G12" s="224">
        <v>18.100000000000001</v>
      </c>
      <c r="H12" s="225">
        <v>11.9</v>
      </c>
      <c r="I12" s="225">
        <v>55.6</v>
      </c>
      <c r="J12" s="205">
        <v>14.4</v>
      </c>
      <c r="K12" s="154">
        <f t="shared" si="1"/>
        <v>100</v>
      </c>
      <c r="L12" s="224">
        <v>24.1</v>
      </c>
      <c r="M12" s="225">
        <v>9.5</v>
      </c>
      <c r="N12" s="225">
        <v>61.6</v>
      </c>
      <c r="O12" s="205">
        <v>4.8</v>
      </c>
      <c r="P12" s="151">
        <f t="shared" si="2"/>
        <v>100</v>
      </c>
      <c r="Q12" s="199" t="s">
        <v>172</v>
      </c>
    </row>
    <row r="13" spans="1:17" s="48" customFormat="1" ht="24" x14ac:dyDescent="0.2">
      <c r="A13" s="165" t="s">
        <v>102</v>
      </c>
      <c r="B13" s="222">
        <v>20.6</v>
      </c>
      <c r="C13" s="222">
        <v>11.9</v>
      </c>
      <c r="D13" s="222">
        <v>53.8</v>
      </c>
      <c r="E13" s="206">
        <v>13.7</v>
      </c>
      <c r="F13" s="151">
        <f t="shared" si="0"/>
        <v>100</v>
      </c>
      <c r="G13" s="224">
        <v>20.399999999999999</v>
      </c>
      <c r="H13" s="225">
        <v>13.1</v>
      </c>
      <c r="I13" s="225">
        <v>52.3</v>
      </c>
      <c r="J13" s="205">
        <v>14.2</v>
      </c>
      <c r="K13" s="154">
        <f t="shared" si="1"/>
        <v>100</v>
      </c>
      <c r="L13" s="224">
        <v>20.8</v>
      </c>
      <c r="M13" s="225">
        <v>10.1</v>
      </c>
      <c r="N13" s="225">
        <v>56.2</v>
      </c>
      <c r="O13" s="205">
        <v>12.9</v>
      </c>
      <c r="P13" s="151">
        <f t="shared" si="2"/>
        <v>100</v>
      </c>
      <c r="Q13" s="199" t="s">
        <v>173</v>
      </c>
    </row>
    <row r="14" spans="1:17" s="48" customFormat="1" ht="16.5" customHeight="1" x14ac:dyDescent="0.2">
      <c r="A14" s="165" t="s">
        <v>148</v>
      </c>
      <c r="B14" s="222">
        <v>14.6</v>
      </c>
      <c r="C14" s="222">
        <v>10.1</v>
      </c>
      <c r="D14" s="222">
        <v>64.3</v>
      </c>
      <c r="E14" s="206">
        <v>11</v>
      </c>
      <c r="F14" s="151">
        <f t="shared" si="0"/>
        <v>100</v>
      </c>
      <c r="G14" s="225">
        <v>12.6</v>
      </c>
      <c r="H14" s="225">
        <v>10.9</v>
      </c>
      <c r="I14" s="225">
        <v>62.1</v>
      </c>
      <c r="J14" s="205">
        <v>14.4</v>
      </c>
      <c r="K14" s="154">
        <f t="shared" si="1"/>
        <v>100</v>
      </c>
      <c r="L14" s="224">
        <v>17.899999999999999</v>
      </c>
      <c r="M14" s="225">
        <v>8.6999999999999993</v>
      </c>
      <c r="N14" s="225">
        <v>68</v>
      </c>
      <c r="O14" s="205">
        <v>5.4</v>
      </c>
      <c r="P14" s="151">
        <f t="shared" si="2"/>
        <v>100</v>
      </c>
      <c r="Q14" s="199" t="s">
        <v>19</v>
      </c>
    </row>
    <row r="15" spans="1:17" s="48" customFormat="1" ht="16.5" customHeight="1" x14ac:dyDescent="0.2">
      <c r="A15" s="169" t="s">
        <v>174</v>
      </c>
      <c r="B15" s="207">
        <v>18.2</v>
      </c>
      <c r="C15" s="207">
        <v>10.3</v>
      </c>
      <c r="D15" s="207">
        <v>54</v>
      </c>
      <c r="E15" s="207">
        <v>17.5</v>
      </c>
      <c r="F15" s="230">
        <f t="shared" si="0"/>
        <v>100</v>
      </c>
      <c r="G15" s="209">
        <v>16.399999999999999</v>
      </c>
      <c r="H15" s="209">
        <v>11.9</v>
      </c>
      <c r="I15" s="209">
        <v>48</v>
      </c>
      <c r="J15" s="209">
        <v>23.7</v>
      </c>
      <c r="K15" s="231">
        <f t="shared" si="1"/>
        <v>100</v>
      </c>
      <c r="L15" s="208">
        <v>21</v>
      </c>
      <c r="M15" s="209">
        <v>7.8</v>
      </c>
      <c r="N15" s="209">
        <v>63.7</v>
      </c>
      <c r="O15" s="209">
        <v>7.5</v>
      </c>
      <c r="P15" s="230">
        <f t="shared" si="2"/>
        <v>100</v>
      </c>
      <c r="Q15" s="199" t="s">
        <v>150</v>
      </c>
    </row>
    <row r="16" spans="1:17" ht="16.5" customHeight="1" x14ac:dyDescent="0.2">
      <c r="A16" s="901" t="s">
        <v>477</v>
      </c>
      <c r="B16" s="901"/>
      <c r="C16" s="901"/>
      <c r="D16" s="901"/>
      <c r="E16" s="901"/>
      <c r="F16" s="901"/>
      <c r="G16" s="901"/>
      <c r="H16" s="901"/>
      <c r="I16" s="901"/>
      <c r="J16" s="901"/>
      <c r="K16" s="53"/>
      <c r="N16" s="899" t="s">
        <v>531</v>
      </c>
      <c r="O16" s="899"/>
      <c r="P16" s="899"/>
      <c r="Q16" s="899"/>
    </row>
    <row r="17" spans="1:17" ht="16.5" customHeight="1" x14ac:dyDescent="0.2">
      <c r="A17" s="902" t="s">
        <v>478</v>
      </c>
      <c r="B17" s="902"/>
      <c r="C17" s="902"/>
      <c r="D17" s="902"/>
      <c r="E17" s="902"/>
      <c r="F17" s="902"/>
      <c r="G17" s="902"/>
      <c r="H17" s="902"/>
      <c r="I17" s="902"/>
      <c r="J17" s="902"/>
      <c r="K17" s="54"/>
      <c r="N17" s="900" t="s">
        <v>532</v>
      </c>
      <c r="O17" s="900"/>
      <c r="P17" s="900"/>
      <c r="Q17" s="900"/>
    </row>
  </sheetData>
  <mergeCells count="16">
    <mergeCell ref="N16:Q16"/>
    <mergeCell ref="N17:Q17"/>
    <mergeCell ref="A16:J16"/>
    <mergeCell ref="A17:J17"/>
    <mergeCell ref="A1:Q1"/>
    <mergeCell ref="A2:Q2"/>
    <mergeCell ref="G5:K5"/>
    <mergeCell ref="L5:P5"/>
    <mergeCell ref="G6:K6"/>
    <mergeCell ref="L6:P6"/>
    <mergeCell ref="B5:F5"/>
    <mergeCell ref="B6:F6"/>
    <mergeCell ref="B4:F4"/>
    <mergeCell ref="J4:P4"/>
    <mergeCell ref="A4:A8"/>
    <mergeCell ref="Q4:Q8"/>
  </mergeCells>
  <printOptions horizontalCentered="1"/>
  <pageMargins left="0.39370078740157499" right="0.39370078740157499" top="0.78740157480314998" bottom="0.59055118110236204" header="0.39370078740157499" footer="0.39370078740157499"/>
  <pageSetup paperSize="9" scale="93" firstPageNumber="47" orientation="landscape" r:id="rId1"/>
  <headerFooter>
    <oddHeader>&amp;L&amp;8PCBS: Rule of Law and Access to Justice survey, 2021
&amp;R&amp;K00+000ء&amp;8&amp;K01+000PCBS: مسح سيادة القانون والوصول إلى العدالة, 2021</oddHeader>
    <oddFooter>&amp;C&amp;P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23"/>
  <sheetViews>
    <sheetView rightToLeft="1" tabSelected="1" view="pageBreakPreview" zoomScaleNormal="100" zoomScaleSheetLayoutView="100" workbookViewId="0">
      <selection activeCell="E10" sqref="E10"/>
    </sheetView>
  </sheetViews>
  <sheetFormatPr defaultRowHeight="15.95" customHeight="1" x14ac:dyDescent="0.6"/>
  <cols>
    <col min="1" max="1" width="34.875" style="319" customWidth="1"/>
    <col min="2" max="2" width="11.25" style="319" customWidth="1"/>
    <col min="3" max="6" width="11.25" customWidth="1"/>
    <col min="7" max="7" width="32.875" customWidth="1"/>
  </cols>
  <sheetData>
    <row r="1" spans="1:7" ht="20.25" customHeight="1" x14ac:dyDescent="0.2">
      <c r="A1" s="903" t="s">
        <v>445</v>
      </c>
      <c r="B1" s="903"/>
      <c r="C1" s="903"/>
      <c r="D1" s="903"/>
      <c r="E1" s="903"/>
      <c r="F1" s="903"/>
      <c r="G1" s="708"/>
    </row>
    <row r="2" spans="1:7" ht="36" customHeight="1" x14ac:dyDescent="0.2">
      <c r="A2" s="904" t="s">
        <v>574</v>
      </c>
      <c r="B2" s="904"/>
      <c r="C2" s="904"/>
      <c r="D2" s="904"/>
      <c r="E2" s="904"/>
      <c r="F2" s="904"/>
      <c r="G2" s="904"/>
    </row>
    <row r="3" spans="1:7" ht="6" customHeight="1" x14ac:dyDescent="0.6"/>
    <row r="4" spans="1:7" ht="16.5" customHeight="1" x14ac:dyDescent="0.2">
      <c r="A4" s="905" t="s">
        <v>449</v>
      </c>
      <c r="B4" s="320" t="s">
        <v>255</v>
      </c>
      <c r="C4" s="321"/>
      <c r="D4" s="321"/>
      <c r="E4" s="321"/>
      <c r="F4" s="322" t="s">
        <v>256</v>
      </c>
      <c r="G4" s="908" t="s">
        <v>257</v>
      </c>
    </row>
    <row r="5" spans="1:7" ht="16.5" customHeight="1" x14ac:dyDescent="0.2">
      <c r="A5" s="906"/>
      <c r="B5" s="552" t="s">
        <v>258</v>
      </c>
      <c r="C5" s="552" t="s">
        <v>259</v>
      </c>
      <c r="D5" s="552" t="s">
        <v>260</v>
      </c>
      <c r="E5" s="552" t="s">
        <v>94</v>
      </c>
      <c r="F5" s="553" t="s">
        <v>28</v>
      </c>
      <c r="G5" s="909"/>
    </row>
    <row r="6" spans="1:7" ht="30" customHeight="1" x14ac:dyDescent="0.2">
      <c r="A6" s="907"/>
      <c r="B6" s="325" t="s">
        <v>261</v>
      </c>
      <c r="C6" s="325" t="s">
        <v>40</v>
      </c>
      <c r="D6" s="325" t="s">
        <v>262</v>
      </c>
      <c r="E6" s="325" t="s">
        <v>263</v>
      </c>
      <c r="F6" s="520" t="s">
        <v>29</v>
      </c>
      <c r="G6" s="910"/>
    </row>
    <row r="7" spans="1:7" ht="16.5" customHeight="1" x14ac:dyDescent="0.2">
      <c r="A7" s="554" t="s">
        <v>65</v>
      </c>
      <c r="B7" s="328"/>
      <c r="C7" s="329"/>
      <c r="D7" s="329"/>
      <c r="E7" s="329"/>
      <c r="F7" s="329"/>
      <c r="G7" s="555" t="s">
        <v>146</v>
      </c>
    </row>
    <row r="8" spans="1:7" ht="16.5" customHeight="1" x14ac:dyDescent="0.2">
      <c r="A8" s="640" t="s">
        <v>464</v>
      </c>
      <c r="B8" s="332">
        <v>9.6</v>
      </c>
      <c r="C8" s="332">
        <v>3.3</v>
      </c>
      <c r="D8" s="332">
        <v>86.5</v>
      </c>
      <c r="E8" s="332">
        <v>0.6</v>
      </c>
      <c r="F8" s="412">
        <f>SUM(B8:E8)</f>
        <v>100</v>
      </c>
      <c r="G8" s="641" t="s">
        <v>264</v>
      </c>
    </row>
    <row r="9" spans="1:7" ht="16.5" customHeight="1" x14ac:dyDescent="0.2">
      <c r="A9" s="640" t="s">
        <v>265</v>
      </c>
      <c r="B9" s="332">
        <v>61.5</v>
      </c>
      <c r="C9" s="332">
        <v>7.8</v>
      </c>
      <c r="D9" s="332">
        <v>30.1</v>
      </c>
      <c r="E9" s="332">
        <v>0.6</v>
      </c>
      <c r="F9" s="412">
        <f t="shared" ref="F9:F11" si="0">SUM(B9:E9)</f>
        <v>100</v>
      </c>
      <c r="G9" s="641" t="s">
        <v>507</v>
      </c>
    </row>
    <row r="10" spans="1:7" ht="16.5" customHeight="1" x14ac:dyDescent="0.2">
      <c r="A10" s="640" t="s">
        <v>267</v>
      </c>
      <c r="B10" s="332">
        <v>69.2</v>
      </c>
      <c r="C10" s="332">
        <v>14.1</v>
      </c>
      <c r="D10" s="332">
        <v>12.2</v>
      </c>
      <c r="E10" s="332">
        <v>4.5</v>
      </c>
      <c r="F10" s="412">
        <f t="shared" si="0"/>
        <v>100</v>
      </c>
      <c r="G10" s="641" t="s">
        <v>505</v>
      </c>
    </row>
    <row r="11" spans="1:7" ht="16.5" customHeight="1" x14ac:dyDescent="0.2">
      <c r="A11" s="640" t="s">
        <v>269</v>
      </c>
      <c r="B11" s="332">
        <v>30.8</v>
      </c>
      <c r="C11" s="332">
        <v>9.6</v>
      </c>
      <c r="D11" s="332">
        <v>55.8</v>
      </c>
      <c r="E11" s="332">
        <v>3.8</v>
      </c>
      <c r="F11" s="412">
        <f t="shared" si="0"/>
        <v>99.999999999999986</v>
      </c>
      <c r="G11" s="641" t="s">
        <v>506</v>
      </c>
    </row>
    <row r="12" spans="1:7" ht="16.5" customHeight="1" x14ac:dyDescent="0.2">
      <c r="A12" s="642" t="s">
        <v>241</v>
      </c>
      <c r="B12" s="336"/>
      <c r="C12" s="336"/>
      <c r="D12" s="336"/>
      <c r="E12" s="336"/>
      <c r="F12" s="412"/>
      <c r="G12" s="643" t="s">
        <v>239</v>
      </c>
    </row>
    <row r="13" spans="1:7" ht="16.5" customHeight="1" x14ac:dyDescent="0.2">
      <c r="A13" s="640" t="s">
        <v>464</v>
      </c>
      <c r="B13" s="338">
        <v>9.9</v>
      </c>
      <c r="C13" s="338">
        <v>4.2</v>
      </c>
      <c r="D13" s="338">
        <v>85.1</v>
      </c>
      <c r="E13" s="338">
        <v>0.8</v>
      </c>
      <c r="F13" s="412">
        <f>SUM(B13:E13)</f>
        <v>99.999999999999986</v>
      </c>
      <c r="G13" s="641" t="s">
        <v>264</v>
      </c>
    </row>
    <row r="14" spans="1:7" ht="16.5" customHeight="1" x14ac:dyDescent="0.2">
      <c r="A14" s="640" t="s">
        <v>265</v>
      </c>
      <c r="B14" s="338">
        <v>61.2</v>
      </c>
      <c r="C14" s="338">
        <v>7.4</v>
      </c>
      <c r="D14" s="338">
        <v>30.6</v>
      </c>
      <c r="E14" s="338">
        <v>0.8</v>
      </c>
      <c r="F14" s="412">
        <f t="shared" ref="F14:F16" si="1">SUM(B14:E14)</f>
        <v>100.00000000000001</v>
      </c>
      <c r="G14" s="641" t="s">
        <v>507</v>
      </c>
    </row>
    <row r="15" spans="1:7" ht="16.5" customHeight="1" x14ac:dyDescent="0.2">
      <c r="A15" s="640" t="s">
        <v>267</v>
      </c>
      <c r="B15" s="338">
        <v>67.8</v>
      </c>
      <c r="C15" s="338">
        <v>15.7</v>
      </c>
      <c r="D15" s="338">
        <v>12.4</v>
      </c>
      <c r="E15" s="338">
        <v>4.0999999999999996</v>
      </c>
      <c r="F15" s="412">
        <f t="shared" si="1"/>
        <v>100</v>
      </c>
      <c r="G15" s="641" t="s">
        <v>505</v>
      </c>
    </row>
    <row r="16" spans="1:7" ht="16.5" customHeight="1" x14ac:dyDescent="0.2">
      <c r="A16" s="640" t="s">
        <v>269</v>
      </c>
      <c r="B16" s="338">
        <v>27.3</v>
      </c>
      <c r="C16" s="338">
        <v>11.6</v>
      </c>
      <c r="D16" s="338">
        <v>57</v>
      </c>
      <c r="E16" s="338">
        <v>4.0999999999999996</v>
      </c>
      <c r="F16" s="412">
        <f t="shared" si="1"/>
        <v>100</v>
      </c>
      <c r="G16" s="641" t="s">
        <v>506</v>
      </c>
    </row>
    <row r="17" spans="1:7" ht="16.5" customHeight="1" x14ac:dyDescent="0.2">
      <c r="A17" s="642" t="s">
        <v>242</v>
      </c>
      <c r="B17" s="336"/>
      <c r="C17" s="336"/>
      <c r="D17" s="336"/>
      <c r="E17" s="336"/>
      <c r="F17" s="412"/>
      <c r="G17" s="643" t="s">
        <v>240</v>
      </c>
    </row>
    <row r="18" spans="1:7" ht="16.5" customHeight="1" x14ac:dyDescent="0.2">
      <c r="A18" s="640" t="s">
        <v>464</v>
      </c>
      <c r="B18" s="339">
        <v>8.6</v>
      </c>
      <c r="C18" s="338">
        <v>0</v>
      </c>
      <c r="D18" s="338">
        <v>91.4</v>
      </c>
      <c r="E18" s="338">
        <v>0</v>
      </c>
      <c r="F18" s="412">
        <f>SUM(B18:E18)</f>
        <v>100</v>
      </c>
      <c r="G18" s="641" t="s">
        <v>264</v>
      </c>
    </row>
    <row r="19" spans="1:7" ht="16.5" customHeight="1" x14ac:dyDescent="0.2">
      <c r="A19" s="640" t="s">
        <v>265</v>
      </c>
      <c r="B19" s="339">
        <v>62.9</v>
      </c>
      <c r="C19" s="338">
        <v>8.5</v>
      </c>
      <c r="D19" s="338">
        <v>28.6</v>
      </c>
      <c r="E19" s="338">
        <v>0</v>
      </c>
      <c r="F19" s="412">
        <f t="shared" ref="F19:F21" si="2">SUM(B19:E19)</f>
        <v>100</v>
      </c>
      <c r="G19" s="641" t="s">
        <v>507</v>
      </c>
    </row>
    <row r="20" spans="1:7" ht="16.5" customHeight="1" x14ac:dyDescent="0.2">
      <c r="A20" s="640" t="s">
        <v>267</v>
      </c>
      <c r="B20" s="339">
        <v>74.3</v>
      </c>
      <c r="C20" s="338">
        <v>8.6</v>
      </c>
      <c r="D20" s="338">
        <v>11.4</v>
      </c>
      <c r="E20" s="338">
        <v>5.7</v>
      </c>
      <c r="F20" s="412">
        <f t="shared" si="2"/>
        <v>100</v>
      </c>
      <c r="G20" s="641" t="s">
        <v>505</v>
      </c>
    </row>
    <row r="21" spans="1:7" ht="16.5" customHeight="1" x14ac:dyDescent="0.2">
      <c r="A21" s="644" t="s">
        <v>269</v>
      </c>
      <c r="B21" s="341">
        <v>42.9</v>
      </c>
      <c r="C21" s="342">
        <v>2.8</v>
      </c>
      <c r="D21" s="342">
        <v>51.4</v>
      </c>
      <c r="E21" s="342">
        <v>2.9</v>
      </c>
      <c r="F21" s="450">
        <f t="shared" si="2"/>
        <v>100</v>
      </c>
      <c r="G21" s="645" t="s">
        <v>506</v>
      </c>
    </row>
    <row r="22" spans="1:7" ht="16.5" customHeight="1" x14ac:dyDescent="0.2">
      <c r="A22" s="298" t="s">
        <v>465</v>
      </c>
      <c r="B22" s="344"/>
      <c r="C22" s="344"/>
      <c r="E22" s="84"/>
      <c r="F22" s="333"/>
      <c r="G22" s="345" t="s">
        <v>533</v>
      </c>
    </row>
    <row r="23" spans="1:7" ht="16.5" customHeight="1" x14ac:dyDescent="0.2">
      <c r="A23" s="298" t="s">
        <v>466</v>
      </c>
      <c r="B23" s="346"/>
      <c r="C23" s="346"/>
      <c r="E23" s="84"/>
      <c r="F23" s="333"/>
      <c r="G23" s="345" t="s">
        <v>534</v>
      </c>
    </row>
  </sheetData>
  <mergeCells count="4">
    <mergeCell ref="A1:G1"/>
    <mergeCell ref="A2:G2"/>
    <mergeCell ref="A4:A6"/>
    <mergeCell ref="G4:G6"/>
  </mergeCells>
  <printOptions horizontalCentered="1"/>
  <pageMargins left="0.39370078740157499" right="0.39370078740157499" top="0.78740157480314998" bottom="0.59055118110236204" header="0.39370078740157499" footer="0.39370078740157499"/>
  <pageSetup paperSize="9" firstPageNumber="43" orientation="landscape" r:id="rId1"/>
  <headerFooter>
    <oddHeader>&amp;L&amp;8PCBS: Rule of Law and Access to Justice survey, 2021
&amp;R&amp;K00+000ء&amp;8&amp;K01+000PCBS: مسح سيادة القانون والوصول إلى العدالة, 2021</oddHeader>
    <oddFooter>&amp;C&amp;P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20"/>
  <sheetViews>
    <sheetView rightToLeft="1" tabSelected="1" view="pageBreakPreview" zoomScaleNormal="100" zoomScaleSheetLayoutView="100" workbookViewId="0">
      <selection activeCell="E10" sqref="E10"/>
    </sheetView>
  </sheetViews>
  <sheetFormatPr defaultRowHeight="15.95" customHeight="1" x14ac:dyDescent="0.6"/>
  <cols>
    <col min="1" max="1" width="33" style="319" customWidth="1"/>
    <col min="2" max="2" width="8.75" style="319" customWidth="1"/>
    <col min="3" max="3" width="10.625" customWidth="1"/>
    <col min="4" max="6" width="8.75" customWidth="1"/>
    <col min="7" max="7" width="44.875" customWidth="1"/>
  </cols>
  <sheetData>
    <row r="1" spans="1:7" ht="20.25" customHeight="1" x14ac:dyDescent="0.2">
      <c r="A1" s="903" t="s">
        <v>432</v>
      </c>
      <c r="B1" s="903"/>
      <c r="C1" s="903"/>
      <c r="D1" s="903"/>
      <c r="E1" s="903"/>
      <c r="F1" s="903"/>
      <c r="G1" s="708"/>
    </row>
    <row r="2" spans="1:7" ht="33.75" customHeight="1" x14ac:dyDescent="0.2">
      <c r="A2" s="904" t="s">
        <v>575</v>
      </c>
      <c r="B2" s="904"/>
      <c r="C2" s="904"/>
      <c r="D2" s="904"/>
      <c r="E2" s="904"/>
      <c r="F2" s="904"/>
      <c r="G2" s="904"/>
    </row>
    <row r="3" spans="1:7" ht="6" customHeight="1" x14ac:dyDescent="0.6"/>
    <row r="4" spans="1:7" ht="18" customHeight="1" x14ac:dyDescent="0.2">
      <c r="A4" s="905" t="s">
        <v>271</v>
      </c>
      <c r="B4" s="320" t="s">
        <v>255</v>
      </c>
      <c r="C4" s="321"/>
      <c r="D4" s="321"/>
      <c r="E4" s="321"/>
      <c r="F4" s="322" t="s">
        <v>256</v>
      </c>
      <c r="G4" s="911" t="s">
        <v>272</v>
      </c>
    </row>
    <row r="5" spans="1:7" ht="18.75" customHeight="1" x14ac:dyDescent="0.2">
      <c r="A5" s="906"/>
      <c r="B5" s="323" t="s">
        <v>258</v>
      </c>
      <c r="C5" s="323" t="s">
        <v>259</v>
      </c>
      <c r="D5" s="323" t="s">
        <v>260</v>
      </c>
      <c r="E5" s="323" t="s">
        <v>94</v>
      </c>
      <c r="F5" s="324" t="s">
        <v>28</v>
      </c>
      <c r="G5" s="912"/>
    </row>
    <row r="6" spans="1:7" ht="23.25" customHeight="1" x14ac:dyDescent="0.2">
      <c r="A6" s="907"/>
      <c r="B6" s="325" t="s">
        <v>261</v>
      </c>
      <c r="C6" s="325" t="s">
        <v>40</v>
      </c>
      <c r="D6" s="325" t="s">
        <v>262</v>
      </c>
      <c r="E6" s="325" t="s">
        <v>263</v>
      </c>
      <c r="F6" s="326" t="s">
        <v>29</v>
      </c>
      <c r="G6" s="913"/>
    </row>
    <row r="7" spans="1:7" ht="18" customHeight="1" x14ac:dyDescent="0.2">
      <c r="A7" s="327" t="s">
        <v>65</v>
      </c>
      <c r="B7" s="347"/>
      <c r="C7" s="329"/>
      <c r="D7" s="329"/>
      <c r="E7" s="329"/>
      <c r="F7" s="329"/>
      <c r="G7" s="330" t="s">
        <v>146</v>
      </c>
    </row>
    <row r="8" spans="1:7" ht="18" customHeight="1" x14ac:dyDescent="0.2">
      <c r="A8" s="331" t="s">
        <v>273</v>
      </c>
      <c r="B8" s="338">
        <v>26.9</v>
      </c>
      <c r="C8" s="338">
        <v>2.6</v>
      </c>
      <c r="D8" s="338">
        <v>66</v>
      </c>
      <c r="E8" s="338">
        <v>4.5</v>
      </c>
      <c r="F8" s="412">
        <f>SUM(B8:E8)</f>
        <v>100</v>
      </c>
      <c r="G8" s="334" t="s">
        <v>324</v>
      </c>
    </row>
    <row r="9" spans="1:7" ht="18" customHeight="1" x14ac:dyDescent="0.2">
      <c r="A9" s="331" t="s">
        <v>274</v>
      </c>
      <c r="B9" s="338">
        <v>30.8</v>
      </c>
      <c r="C9" s="338">
        <v>3.2</v>
      </c>
      <c r="D9" s="338">
        <v>59.6</v>
      </c>
      <c r="E9" s="338">
        <v>6.4</v>
      </c>
      <c r="F9" s="412">
        <f t="shared" ref="F9:F10" si="0">SUM(B9:E9)</f>
        <v>100</v>
      </c>
      <c r="G9" s="334" t="s">
        <v>325</v>
      </c>
    </row>
    <row r="10" spans="1:7" ht="24" customHeight="1" x14ac:dyDescent="0.2">
      <c r="A10" s="331" t="s">
        <v>275</v>
      </c>
      <c r="B10" s="338">
        <v>21.2</v>
      </c>
      <c r="C10" s="338">
        <v>1.3</v>
      </c>
      <c r="D10" s="338">
        <v>75.599999999999994</v>
      </c>
      <c r="E10" s="338">
        <v>1.9</v>
      </c>
      <c r="F10" s="412">
        <f t="shared" si="0"/>
        <v>100</v>
      </c>
      <c r="G10" s="334" t="s">
        <v>276</v>
      </c>
    </row>
    <row r="11" spans="1:7" ht="18" customHeight="1" x14ac:dyDescent="0.2">
      <c r="A11" s="335" t="s">
        <v>241</v>
      </c>
      <c r="B11" s="338"/>
      <c r="C11" s="338"/>
      <c r="D11" s="338"/>
      <c r="E11" s="338"/>
      <c r="F11" s="412"/>
      <c r="G11" s="337" t="s">
        <v>239</v>
      </c>
    </row>
    <row r="12" spans="1:7" ht="18" customHeight="1" x14ac:dyDescent="0.2">
      <c r="A12" s="331" t="s">
        <v>273</v>
      </c>
      <c r="B12" s="338">
        <v>17.399999999999999</v>
      </c>
      <c r="C12" s="338">
        <v>3.2</v>
      </c>
      <c r="D12" s="338">
        <v>73.599999999999994</v>
      </c>
      <c r="E12" s="338">
        <v>5.8</v>
      </c>
      <c r="F12" s="412">
        <f>SUM(B12:E12)</f>
        <v>99.999999999999986</v>
      </c>
      <c r="G12" s="334" t="s">
        <v>324</v>
      </c>
    </row>
    <row r="13" spans="1:7" ht="18" customHeight="1" x14ac:dyDescent="0.2">
      <c r="A13" s="331" t="s">
        <v>274</v>
      </c>
      <c r="B13" s="338">
        <v>21.5</v>
      </c>
      <c r="C13" s="338">
        <v>3.3</v>
      </c>
      <c r="D13" s="338">
        <v>67.8</v>
      </c>
      <c r="E13" s="338">
        <v>7.4</v>
      </c>
      <c r="F13" s="412">
        <f t="shared" ref="F13:F14" si="1">SUM(B13:E13)</f>
        <v>100</v>
      </c>
      <c r="G13" s="334" t="s">
        <v>325</v>
      </c>
    </row>
    <row r="14" spans="1:7" ht="24.75" customHeight="1" x14ac:dyDescent="0.2">
      <c r="A14" s="331" t="s">
        <v>275</v>
      </c>
      <c r="B14" s="338">
        <v>22.3</v>
      </c>
      <c r="C14" s="338">
        <v>1.6</v>
      </c>
      <c r="D14" s="338">
        <v>73.599999999999994</v>
      </c>
      <c r="E14" s="338">
        <v>2.5</v>
      </c>
      <c r="F14" s="412">
        <f t="shared" si="1"/>
        <v>100</v>
      </c>
      <c r="G14" s="334" t="s">
        <v>276</v>
      </c>
    </row>
    <row r="15" spans="1:7" ht="18" customHeight="1" x14ac:dyDescent="0.2">
      <c r="A15" s="335" t="s">
        <v>242</v>
      </c>
      <c r="B15" s="336"/>
      <c r="C15" s="336"/>
      <c r="D15" s="336"/>
      <c r="E15" s="336"/>
      <c r="F15" s="412"/>
      <c r="G15" s="337" t="s">
        <v>240</v>
      </c>
    </row>
    <row r="16" spans="1:7" ht="18" customHeight="1" x14ac:dyDescent="0.2">
      <c r="A16" s="331" t="s">
        <v>273</v>
      </c>
      <c r="B16" s="339">
        <v>60</v>
      </c>
      <c r="C16" s="338">
        <v>0</v>
      </c>
      <c r="D16" s="338">
        <v>40</v>
      </c>
      <c r="E16" s="338">
        <v>0</v>
      </c>
      <c r="F16" s="412">
        <f>SUM(B16:E16)</f>
        <v>100</v>
      </c>
      <c r="G16" s="334" t="s">
        <v>324</v>
      </c>
    </row>
    <row r="17" spans="1:7" ht="18" customHeight="1" x14ac:dyDescent="0.2">
      <c r="A17" s="331" t="s">
        <v>274</v>
      </c>
      <c r="B17" s="339">
        <v>62.9</v>
      </c>
      <c r="C17" s="338">
        <v>2.8</v>
      </c>
      <c r="D17" s="338">
        <v>31.4</v>
      </c>
      <c r="E17" s="338">
        <v>2.9</v>
      </c>
      <c r="F17" s="412">
        <f t="shared" ref="F17:F18" si="2">SUM(B17:E17)</f>
        <v>100</v>
      </c>
      <c r="G17" s="334" t="s">
        <v>325</v>
      </c>
    </row>
    <row r="18" spans="1:7" ht="24" customHeight="1" x14ac:dyDescent="0.2">
      <c r="A18" s="340" t="s">
        <v>275</v>
      </c>
      <c r="B18" s="341">
        <v>17.100000000000001</v>
      </c>
      <c r="C18" s="342">
        <v>0</v>
      </c>
      <c r="D18" s="342">
        <v>82.9</v>
      </c>
      <c r="E18" s="342">
        <v>0</v>
      </c>
      <c r="F18" s="450">
        <f t="shared" si="2"/>
        <v>100</v>
      </c>
      <c r="G18" s="343" t="s">
        <v>276</v>
      </c>
    </row>
    <row r="19" spans="1:7" ht="20.25" x14ac:dyDescent="0.2">
      <c r="A19" s="632" t="s">
        <v>465</v>
      </c>
      <c r="B19" s="344"/>
      <c r="C19" s="344"/>
      <c r="E19" s="84"/>
      <c r="F19" s="333"/>
      <c r="G19" s="345" t="s">
        <v>533</v>
      </c>
    </row>
    <row r="20" spans="1:7" ht="15.95" customHeight="1" x14ac:dyDescent="0.2">
      <c r="A20" s="632" t="s">
        <v>466</v>
      </c>
      <c r="B20" s="346"/>
      <c r="C20" s="346"/>
      <c r="E20" s="84"/>
      <c r="F20" s="333"/>
      <c r="G20" s="345" t="s">
        <v>534</v>
      </c>
    </row>
  </sheetData>
  <mergeCells count="4">
    <mergeCell ref="A1:G1"/>
    <mergeCell ref="A2:G2"/>
    <mergeCell ref="A4:A6"/>
    <mergeCell ref="G4:G6"/>
  </mergeCells>
  <printOptions horizontalCentered="1"/>
  <pageMargins left="0.39370078740157499" right="0.39370078740157499" top="0.78740157480314998" bottom="0.59055118110236204" header="0.39370078740157499" footer="0.39370078740157499"/>
  <pageSetup paperSize="9" firstPageNumber="43" orientation="landscape" r:id="rId1"/>
  <headerFooter>
    <oddHeader>&amp;L&amp;8PCBS: Rule of Law and Access to Justice survey, 2021
&amp;R&amp;K00+000ء&amp;8&amp;K01+000PCBS: مسح سيادة القانون والوصول إلى العدالة, 2021</oddHeader>
    <oddFooter>&amp;C&amp;P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32"/>
  <sheetViews>
    <sheetView rightToLeft="1" tabSelected="1" view="pageBreakPreview" zoomScale="89" zoomScaleNormal="100" zoomScaleSheetLayoutView="89" workbookViewId="0">
      <selection activeCell="E10" sqref="E10"/>
    </sheetView>
  </sheetViews>
  <sheetFormatPr defaultRowHeight="15.95" customHeight="1" x14ac:dyDescent="0.6"/>
  <cols>
    <col min="1" max="1" width="34.375" style="319" customWidth="1"/>
    <col min="2" max="2" width="9.125" style="319" customWidth="1"/>
    <col min="3" max="3" width="9.125" customWidth="1"/>
    <col min="4" max="4" width="8.25" customWidth="1"/>
    <col min="5" max="5" width="8" customWidth="1"/>
    <col min="6" max="6" width="7.125" customWidth="1"/>
    <col min="7" max="7" width="53.125" style="349" customWidth="1"/>
  </cols>
  <sheetData>
    <row r="1" spans="1:7" ht="19.5" customHeight="1" x14ac:dyDescent="0.2">
      <c r="A1" s="914" t="s">
        <v>484</v>
      </c>
      <c r="B1" s="914"/>
      <c r="C1" s="914"/>
      <c r="D1" s="914"/>
      <c r="E1" s="914"/>
      <c r="F1" s="914"/>
      <c r="G1" s="914"/>
    </row>
    <row r="2" spans="1:7" ht="31.5" customHeight="1" x14ac:dyDescent="0.2">
      <c r="A2" s="915" t="s">
        <v>576</v>
      </c>
      <c r="B2" s="915"/>
      <c r="C2" s="915"/>
      <c r="D2" s="915"/>
      <c r="E2" s="915"/>
      <c r="F2" s="915"/>
      <c r="G2" s="915"/>
    </row>
    <row r="3" spans="1:7" ht="6" customHeight="1" x14ac:dyDescent="0.6"/>
    <row r="4" spans="1:7" ht="17.25" customHeight="1" x14ac:dyDescent="0.2">
      <c r="A4" s="916" t="s">
        <v>277</v>
      </c>
      <c r="B4" s="350" t="s">
        <v>255</v>
      </c>
      <c r="C4" s="351"/>
      <c r="D4" s="351"/>
      <c r="E4" s="351"/>
      <c r="F4" s="352" t="s">
        <v>256</v>
      </c>
      <c r="G4" s="919" t="s">
        <v>278</v>
      </c>
    </row>
    <row r="5" spans="1:7" ht="17.25" customHeight="1" x14ac:dyDescent="0.2">
      <c r="A5" s="917"/>
      <c r="B5" s="353" t="s">
        <v>258</v>
      </c>
      <c r="C5" s="323" t="s">
        <v>259</v>
      </c>
      <c r="D5" s="353" t="s">
        <v>279</v>
      </c>
      <c r="E5" s="353" t="s">
        <v>94</v>
      </c>
      <c r="F5" s="354" t="s">
        <v>28</v>
      </c>
      <c r="G5" s="920"/>
    </row>
    <row r="6" spans="1:7" ht="25.5" customHeight="1" x14ac:dyDescent="0.2">
      <c r="A6" s="918"/>
      <c r="B6" s="325" t="s">
        <v>280</v>
      </c>
      <c r="C6" s="325" t="s">
        <v>40</v>
      </c>
      <c r="D6" s="325" t="s">
        <v>281</v>
      </c>
      <c r="E6" s="325" t="s">
        <v>263</v>
      </c>
      <c r="F6" s="355" t="s">
        <v>29</v>
      </c>
      <c r="G6" s="921"/>
    </row>
    <row r="7" spans="1:7" ht="15.75" customHeight="1" x14ac:dyDescent="0.6">
      <c r="A7" s="356" t="s">
        <v>65</v>
      </c>
      <c r="F7" s="357"/>
      <c r="G7" s="358" t="s">
        <v>146</v>
      </c>
    </row>
    <row r="8" spans="1:7" ht="15.75" customHeight="1" x14ac:dyDescent="0.2">
      <c r="A8" s="359" t="s">
        <v>282</v>
      </c>
      <c r="B8" s="570">
        <v>71.2</v>
      </c>
      <c r="C8" s="360">
        <v>0.6</v>
      </c>
      <c r="D8" s="360">
        <v>28.2</v>
      </c>
      <c r="E8" s="360">
        <v>0</v>
      </c>
      <c r="F8" s="361">
        <f>SUM(B8:E8)</f>
        <v>100</v>
      </c>
      <c r="G8" s="362" t="s">
        <v>283</v>
      </c>
    </row>
    <row r="9" spans="1:7" ht="15.75" customHeight="1" x14ac:dyDescent="0.2">
      <c r="A9" s="359" t="s">
        <v>284</v>
      </c>
      <c r="B9" s="363">
        <v>73.7</v>
      </c>
      <c r="C9" s="360">
        <v>1.3</v>
      </c>
      <c r="D9" s="360">
        <v>24.4</v>
      </c>
      <c r="E9" s="360">
        <v>0.6</v>
      </c>
      <c r="F9" s="361">
        <f t="shared" ref="F9:F22" si="0">SUM(B9:E9)</f>
        <v>100</v>
      </c>
      <c r="G9" s="362" t="s">
        <v>285</v>
      </c>
    </row>
    <row r="10" spans="1:7" ht="15.75" customHeight="1" x14ac:dyDescent="0.2">
      <c r="A10" s="364" t="s">
        <v>286</v>
      </c>
      <c r="B10" s="360">
        <v>4.5</v>
      </c>
      <c r="C10" s="360">
        <v>3.8</v>
      </c>
      <c r="D10" s="360">
        <v>89.1</v>
      </c>
      <c r="E10" s="360">
        <v>2.6</v>
      </c>
      <c r="F10" s="361">
        <f t="shared" si="0"/>
        <v>99.999999999999986</v>
      </c>
      <c r="G10" s="365" t="s">
        <v>287</v>
      </c>
    </row>
    <row r="11" spans="1:7" ht="15.75" customHeight="1" x14ac:dyDescent="0.2">
      <c r="A11" s="364" t="s">
        <v>288</v>
      </c>
      <c r="B11" s="360">
        <v>74.400000000000006</v>
      </c>
      <c r="C11" s="360">
        <v>1.8</v>
      </c>
      <c r="D11" s="360">
        <v>21.2</v>
      </c>
      <c r="E11" s="360">
        <v>2.6</v>
      </c>
      <c r="F11" s="361">
        <f t="shared" si="0"/>
        <v>100</v>
      </c>
      <c r="G11" s="365" t="s">
        <v>289</v>
      </c>
    </row>
    <row r="12" spans="1:7" ht="15.75" customHeight="1" x14ac:dyDescent="0.2">
      <c r="A12" s="364" t="s">
        <v>290</v>
      </c>
      <c r="B12" s="360">
        <v>32.1</v>
      </c>
      <c r="C12" s="360">
        <v>3.1</v>
      </c>
      <c r="D12" s="360">
        <v>63.5</v>
      </c>
      <c r="E12" s="360">
        <v>1.3</v>
      </c>
      <c r="F12" s="361">
        <f t="shared" si="0"/>
        <v>100</v>
      </c>
      <c r="G12" s="365" t="s">
        <v>291</v>
      </c>
    </row>
    <row r="13" spans="1:7" ht="15.75" customHeight="1" x14ac:dyDescent="0.2">
      <c r="A13" s="364" t="s">
        <v>292</v>
      </c>
      <c r="B13" s="360">
        <v>12.8</v>
      </c>
      <c r="C13" s="360">
        <v>1.9</v>
      </c>
      <c r="D13" s="360">
        <v>82.1</v>
      </c>
      <c r="E13" s="360">
        <v>3.2</v>
      </c>
      <c r="F13" s="361">
        <f t="shared" si="0"/>
        <v>100</v>
      </c>
      <c r="G13" s="365" t="s">
        <v>501</v>
      </c>
    </row>
    <row r="14" spans="1:7" ht="15.75" customHeight="1" x14ac:dyDescent="0.2">
      <c r="A14" s="364" t="s">
        <v>293</v>
      </c>
      <c r="B14" s="360">
        <v>68.599999999999994</v>
      </c>
      <c r="C14" s="360">
        <v>3.2</v>
      </c>
      <c r="D14" s="360">
        <v>25</v>
      </c>
      <c r="E14" s="360">
        <v>3.2</v>
      </c>
      <c r="F14" s="361">
        <f t="shared" si="0"/>
        <v>100</v>
      </c>
      <c r="G14" s="365" t="s">
        <v>502</v>
      </c>
    </row>
    <row r="15" spans="1:7" ht="15.75" customHeight="1" x14ac:dyDescent="0.2">
      <c r="A15" s="366" t="s">
        <v>241</v>
      </c>
      <c r="B15" s="360"/>
      <c r="C15" s="360"/>
      <c r="D15" s="360"/>
      <c r="E15" s="360"/>
      <c r="F15" s="361"/>
      <c r="G15" s="367" t="s">
        <v>239</v>
      </c>
    </row>
    <row r="16" spans="1:7" ht="15.75" customHeight="1" x14ac:dyDescent="0.2">
      <c r="A16" s="364" t="s">
        <v>282</v>
      </c>
      <c r="B16" s="360">
        <v>72.7</v>
      </c>
      <c r="C16" s="360">
        <v>0</v>
      </c>
      <c r="D16" s="360">
        <v>27.3</v>
      </c>
      <c r="E16" s="360">
        <v>0</v>
      </c>
      <c r="F16" s="361">
        <f t="shared" si="0"/>
        <v>100</v>
      </c>
      <c r="G16" s="365" t="s">
        <v>503</v>
      </c>
    </row>
    <row r="17" spans="1:7" ht="15.75" customHeight="1" x14ac:dyDescent="0.2">
      <c r="A17" s="364" t="s">
        <v>284</v>
      </c>
      <c r="B17" s="360">
        <v>73.599999999999994</v>
      </c>
      <c r="C17" s="360">
        <v>1.6</v>
      </c>
      <c r="D17" s="360">
        <v>24</v>
      </c>
      <c r="E17" s="360">
        <v>0.8</v>
      </c>
      <c r="F17" s="361">
        <f t="shared" si="0"/>
        <v>99.999999999999986</v>
      </c>
      <c r="G17" s="365" t="s">
        <v>285</v>
      </c>
    </row>
    <row r="18" spans="1:7" ht="15.75" customHeight="1" x14ac:dyDescent="0.2">
      <c r="A18" s="364" t="s">
        <v>286</v>
      </c>
      <c r="B18" s="360">
        <v>5.8</v>
      </c>
      <c r="C18" s="360">
        <v>4.9000000000000004</v>
      </c>
      <c r="D18" s="360">
        <v>86</v>
      </c>
      <c r="E18" s="360">
        <v>3.3</v>
      </c>
      <c r="F18" s="361">
        <f t="shared" si="0"/>
        <v>100</v>
      </c>
      <c r="G18" s="365" t="s">
        <v>287</v>
      </c>
    </row>
    <row r="19" spans="1:7" ht="15.75" customHeight="1" x14ac:dyDescent="0.2">
      <c r="A19" s="364" t="s">
        <v>288</v>
      </c>
      <c r="B19" s="360">
        <v>71.900000000000006</v>
      </c>
      <c r="C19" s="360">
        <v>1.7</v>
      </c>
      <c r="D19" s="360">
        <v>23.1</v>
      </c>
      <c r="E19" s="360">
        <v>3.3</v>
      </c>
      <c r="F19" s="361">
        <f t="shared" si="0"/>
        <v>100.00000000000001</v>
      </c>
      <c r="G19" s="365" t="s">
        <v>289</v>
      </c>
    </row>
    <row r="20" spans="1:7" ht="15.75" customHeight="1" x14ac:dyDescent="0.2">
      <c r="A20" s="364" t="s">
        <v>290</v>
      </c>
      <c r="B20" s="360">
        <v>30.6</v>
      </c>
      <c r="C20" s="360">
        <v>2.4</v>
      </c>
      <c r="D20" s="360">
        <v>65.3</v>
      </c>
      <c r="E20" s="360">
        <v>1.7</v>
      </c>
      <c r="F20" s="361">
        <f t="shared" si="0"/>
        <v>100</v>
      </c>
      <c r="G20" s="365" t="s">
        <v>291</v>
      </c>
    </row>
    <row r="21" spans="1:7" ht="15.75" customHeight="1" x14ac:dyDescent="0.2">
      <c r="A21" s="364" t="s">
        <v>292</v>
      </c>
      <c r="B21" s="360">
        <v>13.2</v>
      </c>
      <c r="C21" s="360">
        <v>2.5</v>
      </c>
      <c r="D21" s="360">
        <v>80.2</v>
      </c>
      <c r="E21" s="360">
        <v>4.0999999999999996</v>
      </c>
      <c r="F21" s="361">
        <f t="shared" si="0"/>
        <v>100</v>
      </c>
      <c r="G21" s="365" t="s">
        <v>501</v>
      </c>
    </row>
    <row r="22" spans="1:7" ht="15.75" customHeight="1" x14ac:dyDescent="0.2">
      <c r="A22" s="364" t="s">
        <v>293</v>
      </c>
      <c r="B22" s="360">
        <v>64.5</v>
      </c>
      <c r="C22" s="360">
        <v>3.3</v>
      </c>
      <c r="D22" s="360">
        <v>28.1</v>
      </c>
      <c r="E22" s="360">
        <v>4.0999999999999996</v>
      </c>
      <c r="F22" s="361">
        <f t="shared" si="0"/>
        <v>100</v>
      </c>
      <c r="G22" s="365" t="s">
        <v>294</v>
      </c>
    </row>
    <row r="23" spans="1:7" ht="15.75" customHeight="1" x14ac:dyDescent="0.2">
      <c r="A23" s="366" t="s">
        <v>242</v>
      </c>
      <c r="B23" s="360"/>
      <c r="C23" s="360"/>
      <c r="D23" s="360"/>
      <c r="E23" s="360"/>
      <c r="F23" s="361"/>
      <c r="G23" s="367" t="s">
        <v>240</v>
      </c>
    </row>
    <row r="24" spans="1:7" ht="15.75" customHeight="1" x14ac:dyDescent="0.2">
      <c r="A24" s="364" t="s">
        <v>282</v>
      </c>
      <c r="B24" s="360">
        <v>65.7</v>
      </c>
      <c r="C24" s="360">
        <v>2.9</v>
      </c>
      <c r="D24" s="360">
        <v>31.4</v>
      </c>
      <c r="E24" s="360">
        <v>0</v>
      </c>
      <c r="F24" s="361">
        <f t="shared" ref="F24:F30" si="1">SUM(B24:E24)</f>
        <v>100</v>
      </c>
      <c r="G24" s="365" t="s">
        <v>283</v>
      </c>
    </row>
    <row r="25" spans="1:7" ht="15.75" customHeight="1" x14ac:dyDescent="0.2">
      <c r="A25" s="364" t="s">
        <v>284</v>
      </c>
      <c r="B25" s="360">
        <v>74.3</v>
      </c>
      <c r="C25" s="360">
        <v>0</v>
      </c>
      <c r="D25" s="360">
        <v>25.7</v>
      </c>
      <c r="E25" s="360">
        <v>0</v>
      </c>
      <c r="F25" s="361">
        <f t="shared" si="1"/>
        <v>100</v>
      </c>
      <c r="G25" s="365" t="s">
        <v>285</v>
      </c>
    </row>
    <row r="26" spans="1:7" ht="15.75" customHeight="1" x14ac:dyDescent="0.2">
      <c r="A26" s="364" t="s">
        <v>286</v>
      </c>
      <c r="B26" s="360">
        <v>0</v>
      </c>
      <c r="C26" s="360">
        <v>0</v>
      </c>
      <c r="D26" s="360">
        <v>100</v>
      </c>
      <c r="E26" s="360">
        <v>0</v>
      </c>
      <c r="F26" s="361">
        <f t="shared" si="1"/>
        <v>100</v>
      </c>
      <c r="G26" s="365" t="s">
        <v>287</v>
      </c>
    </row>
    <row r="27" spans="1:7" ht="15.75" customHeight="1" x14ac:dyDescent="0.2">
      <c r="A27" s="364" t="s">
        <v>288</v>
      </c>
      <c r="B27" s="360">
        <v>82.9</v>
      </c>
      <c r="C27" s="360">
        <v>2.8</v>
      </c>
      <c r="D27" s="360">
        <v>14.3</v>
      </c>
      <c r="E27" s="360">
        <v>0</v>
      </c>
      <c r="F27" s="361">
        <f t="shared" si="1"/>
        <v>100</v>
      </c>
      <c r="G27" s="365" t="s">
        <v>289</v>
      </c>
    </row>
    <row r="28" spans="1:7" ht="15.75" customHeight="1" x14ac:dyDescent="0.2">
      <c r="A28" s="364" t="s">
        <v>290</v>
      </c>
      <c r="B28" s="360">
        <v>37.1</v>
      </c>
      <c r="C28" s="360">
        <v>5.8</v>
      </c>
      <c r="D28" s="360">
        <v>57.1</v>
      </c>
      <c r="E28" s="360">
        <v>0</v>
      </c>
      <c r="F28" s="361">
        <f t="shared" si="1"/>
        <v>100</v>
      </c>
      <c r="G28" s="365" t="s">
        <v>504</v>
      </c>
    </row>
    <row r="29" spans="1:7" ht="15.75" customHeight="1" x14ac:dyDescent="0.2">
      <c r="A29" s="364" t="s">
        <v>292</v>
      </c>
      <c r="B29" s="363">
        <v>11.4</v>
      </c>
      <c r="C29" s="360">
        <v>0</v>
      </c>
      <c r="D29" s="360">
        <v>88.6</v>
      </c>
      <c r="E29" s="360">
        <v>0</v>
      </c>
      <c r="F29" s="361">
        <f t="shared" si="1"/>
        <v>100</v>
      </c>
      <c r="G29" s="365" t="s">
        <v>501</v>
      </c>
    </row>
    <row r="30" spans="1:7" ht="15.75" customHeight="1" x14ac:dyDescent="0.2">
      <c r="A30" s="368" t="s">
        <v>293</v>
      </c>
      <c r="B30" s="369">
        <v>82.9</v>
      </c>
      <c r="C30" s="370">
        <v>2.8</v>
      </c>
      <c r="D30" s="370">
        <v>14.3</v>
      </c>
      <c r="E30" s="370">
        <v>0</v>
      </c>
      <c r="F30" s="371">
        <f t="shared" si="1"/>
        <v>100</v>
      </c>
      <c r="G30" s="372" t="s">
        <v>294</v>
      </c>
    </row>
    <row r="31" spans="1:7" ht="15.75" customHeight="1" x14ac:dyDescent="0.2">
      <c r="A31" s="632" t="s">
        <v>465</v>
      </c>
      <c r="B31" s="344"/>
      <c r="C31" s="344"/>
      <c r="E31" s="84"/>
      <c r="F31" s="333"/>
      <c r="G31" s="345" t="s">
        <v>533</v>
      </c>
    </row>
    <row r="32" spans="1:7" ht="15.75" customHeight="1" x14ac:dyDescent="0.2">
      <c r="A32" s="632" t="s">
        <v>466</v>
      </c>
      <c r="B32" s="346"/>
      <c r="C32" s="346"/>
      <c r="E32" s="84"/>
      <c r="F32" s="333"/>
      <c r="G32" s="345" t="s">
        <v>534</v>
      </c>
    </row>
  </sheetData>
  <mergeCells count="4">
    <mergeCell ref="A1:G1"/>
    <mergeCell ref="A2:G2"/>
    <mergeCell ref="A4:A6"/>
    <mergeCell ref="G4:G6"/>
  </mergeCells>
  <printOptions horizontalCentered="1"/>
  <pageMargins left="0.39370078740157483" right="0.39370078740157483" top="0.78740157480314965" bottom="0.59055118110236227" header="0.39370078740157483" footer="0.39370078740157483"/>
  <pageSetup paperSize="9" scale="98" firstPageNumber="43" orientation="landscape" r:id="rId1"/>
  <headerFooter>
    <oddHeader>&amp;L&amp;8PCBS: Rule of Law and Access to Justice survey, 2021
&amp;R&amp;K00+000ء&amp;8&amp;K01+000PCBS: مسح سيادة القانون والوصول إلى العدالة, 2021</oddHeader>
    <oddFooter>&amp;C&amp;P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54"/>
  <sheetViews>
    <sheetView rightToLeft="1" tabSelected="1" view="pageBreakPreview" topLeftCell="A34" zoomScaleNormal="100" zoomScaleSheetLayoutView="100" workbookViewId="0">
      <selection activeCell="E10" sqref="E10"/>
    </sheetView>
  </sheetViews>
  <sheetFormatPr defaultColWidth="9" defaultRowHeight="15.95" customHeight="1" x14ac:dyDescent="0.2"/>
  <cols>
    <col min="1" max="1" width="50" style="374" customWidth="1"/>
    <col min="2" max="2" width="8.625" style="374" customWidth="1"/>
    <col min="3" max="3" width="9.25" style="374" customWidth="1"/>
    <col min="4" max="5" width="7.375" style="374" customWidth="1"/>
    <col min="6" max="6" width="7.375" style="375" customWidth="1"/>
    <col min="7" max="7" width="48" style="374" customWidth="1"/>
    <col min="8" max="16384" width="9" style="373"/>
  </cols>
  <sheetData>
    <row r="1" spans="1:7" ht="21" customHeight="1" x14ac:dyDescent="0.2">
      <c r="A1" s="903" t="s">
        <v>433</v>
      </c>
      <c r="B1" s="903"/>
      <c r="C1" s="903"/>
      <c r="D1" s="903"/>
      <c r="E1" s="903"/>
      <c r="F1" s="903"/>
      <c r="G1" s="708"/>
    </row>
    <row r="2" spans="1:7" ht="30" customHeight="1" x14ac:dyDescent="0.2">
      <c r="A2" s="904" t="s">
        <v>577</v>
      </c>
      <c r="B2" s="904"/>
      <c r="C2" s="904"/>
      <c r="D2" s="904"/>
      <c r="E2" s="904"/>
      <c r="F2" s="904"/>
      <c r="G2" s="904"/>
    </row>
    <row r="3" spans="1:7" ht="6" customHeight="1" x14ac:dyDescent="0.2"/>
    <row r="4" spans="1:7" ht="16.5" customHeight="1" x14ac:dyDescent="0.2">
      <c r="A4" s="922" t="s">
        <v>295</v>
      </c>
      <c r="B4" s="297" t="s">
        <v>255</v>
      </c>
      <c r="C4" s="376"/>
      <c r="D4" s="376"/>
      <c r="E4" s="376"/>
      <c r="F4" s="377" t="s">
        <v>256</v>
      </c>
      <c r="G4" s="925" t="s">
        <v>296</v>
      </c>
    </row>
    <row r="5" spans="1:7" s="380" customFormat="1" ht="16.5" customHeight="1" x14ac:dyDescent="0.2">
      <c r="A5" s="923"/>
      <c r="B5" s="378" t="s">
        <v>258</v>
      </c>
      <c r="C5" s="378" t="s">
        <v>259</v>
      </c>
      <c r="D5" s="378" t="s">
        <v>279</v>
      </c>
      <c r="E5" s="378" t="s">
        <v>94</v>
      </c>
      <c r="F5" s="379" t="s">
        <v>297</v>
      </c>
      <c r="G5" s="926"/>
    </row>
    <row r="6" spans="1:7" s="380" customFormat="1" ht="35.25" customHeight="1" x14ac:dyDescent="0.2">
      <c r="A6" s="924"/>
      <c r="B6" s="381" t="s">
        <v>298</v>
      </c>
      <c r="C6" s="381" t="s">
        <v>40</v>
      </c>
      <c r="D6" s="381" t="s">
        <v>281</v>
      </c>
      <c r="E6" s="381" t="s">
        <v>263</v>
      </c>
      <c r="F6" s="382" t="s">
        <v>29</v>
      </c>
      <c r="G6" s="927"/>
    </row>
    <row r="7" spans="1:7" ht="16.5" customHeight="1" x14ac:dyDescent="0.2">
      <c r="A7" s="383" t="s">
        <v>65</v>
      </c>
      <c r="B7" s="384"/>
      <c r="C7" s="385"/>
      <c r="D7" s="385"/>
      <c r="E7" s="385"/>
      <c r="F7" s="386"/>
      <c r="G7" s="330" t="s">
        <v>146</v>
      </c>
    </row>
    <row r="8" spans="1:7" ht="16.5" customHeight="1" x14ac:dyDescent="0.2">
      <c r="A8" s="165" t="s">
        <v>299</v>
      </c>
      <c r="B8" s="387">
        <v>8.3000000000000007</v>
      </c>
      <c r="C8" s="387">
        <v>2.6</v>
      </c>
      <c r="D8" s="387">
        <v>88.5</v>
      </c>
      <c r="E8" s="387">
        <v>0.6</v>
      </c>
      <c r="F8" s="388">
        <f>SUM(B8:E8)</f>
        <v>100</v>
      </c>
      <c r="G8" s="389" t="s">
        <v>300</v>
      </c>
    </row>
    <row r="9" spans="1:7" ht="16.5" customHeight="1" x14ac:dyDescent="0.2">
      <c r="A9" s="165" t="s">
        <v>301</v>
      </c>
      <c r="B9" s="387">
        <v>19.899999999999999</v>
      </c>
      <c r="C9" s="387">
        <v>5.0999999999999996</v>
      </c>
      <c r="D9" s="387">
        <v>75</v>
      </c>
      <c r="E9" s="387">
        <v>0</v>
      </c>
      <c r="F9" s="388">
        <f>SUM(B9:E9)</f>
        <v>100</v>
      </c>
      <c r="G9" s="389" t="s">
        <v>302</v>
      </c>
    </row>
    <row r="10" spans="1:7" ht="16.5" customHeight="1" x14ac:dyDescent="0.2">
      <c r="A10" s="165" t="s">
        <v>303</v>
      </c>
      <c r="B10" s="387">
        <v>69.2</v>
      </c>
      <c r="C10" s="387">
        <v>7.7</v>
      </c>
      <c r="D10" s="387">
        <v>19.899999999999999</v>
      </c>
      <c r="E10" s="387">
        <v>3.2</v>
      </c>
      <c r="F10" s="388">
        <f t="shared" ref="F10:F18" si="0">SUM(B10:E10)</f>
        <v>100.00000000000001</v>
      </c>
      <c r="G10" s="389" t="s">
        <v>304</v>
      </c>
    </row>
    <row r="11" spans="1:7" ht="16.5" customHeight="1" x14ac:dyDescent="0.2">
      <c r="A11" s="165" t="s">
        <v>305</v>
      </c>
      <c r="B11" s="387">
        <v>30.1</v>
      </c>
      <c r="C11" s="387">
        <v>13.5</v>
      </c>
      <c r="D11" s="387">
        <v>53.8</v>
      </c>
      <c r="E11" s="387">
        <v>2.6</v>
      </c>
      <c r="F11" s="388">
        <f t="shared" si="0"/>
        <v>100</v>
      </c>
      <c r="G11" s="389" t="s">
        <v>306</v>
      </c>
    </row>
    <row r="12" spans="1:7" ht="16.5" customHeight="1" x14ac:dyDescent="0.2">
      <c r="A12" s="165" t="s">
        <v>307</v>
      </c>
      <c r="B12" s="387">
        <v>10.9</v>
      </c>
      <c r="C12" s="387">
        <v>7.1</v>
      </c>
      <c r="D12" s="387">
        <v>75.599999999999994</v>
      </c>
      <c r="E12" s="387">
        <v>6.4</v>
      </c>
      <c r="F12" s="388">
        <f t="shared" si="0"/>
        <v>100</v>
      </c>
      <c r="G12" s="389" t="s">
        <v>308</v>
      </c>
    </row>
    <row r="13" spans="1:7" ht="16.5" customHeight="1" x14ac:dyDescent="0.2">
      <c r="A13" s="165" t="s">
        <v>309</v>
      </c>
      <c r="B13" s="387">
        <v>11.5</v>
      </c>
      <c r="C13" s="387">
        <v>9.6</v>
      </c>
      <c r="D13" s="387">
        <v>66.7</v>
      </c>
      <c r="E13" s="387">
        <v>12.2</v>
      </c>
      <c r="F13" s="388">
        <f t="shared" si="0"/>
        <v>100.00000000000001</v>
      </c>
      <c r="G13" s="389" t="s">
        <v>310</v>
      </c>
    </row>
    <row r="14" spans="1:7" ht="16.5" customHeight="1" x14ac:dyDescent="0.2">
      <c r="A14" s="165" t="s">
        <v>311</v>
      </c>
      <c r="B14" s="387">
        <v>3.8</v>
      </c>
      <c r="C14" s="387">
        <v>5.0999999999999996</v>
      </c>
      <c r="D14" s="387">
        <v>85.3</v>
      </c>
      <c r="E14" s="387">
        <v>5.8</v>
      </c>
      <c r="F14" s="388">
        <f t="shared" si="0"/>
        <v>99.999999999999986</v>
      </c>
      <c r="G14" s="389" t="s">
        <v>312</v>
      </c>
    </row>
    <row r="15" spans="1:7" ht="16.5" customHeight="1" x14ac:dyDescent="0.2">
      <c r="A15" s="165" t="s">
        <v>313</v>
      </c>
      <c r="B15" s="387">
        <v>7.7</v>
      </c>
      <c r="C15" s="387">
        <v>6.4</v>
      </c>
      <c r="D15" s="387">
        <v>74.400000000000006</v>
      </c>
      <c r="E15" s="387">
        <v>11.5</v>
      </c>
      <c r="F15" s="388">
        <f t="shared" si="0"/>
        <v>100</v>
      </c>
      <c r="G15" s="389" t="s">
        <v>314</v>
      </c>
    </row>
    <row r="16" spans="1:7" ht="16.5" customHeight="1" x14ac:dyDescent="0.2">
      <c r="A16" s="165" t="s">
        <v>315</v>
      </c>
      <c r="B16" s="387">
        <v>32.700000000000003</v>
      </c>
      <c r="C16" s="387">
        <v>9.6</v>
      </c>
      <c r="D16" s="387">
        <v>50.6</v>
      </c>
      <c r="E16" s="387">
        <v>7.1</v>
      </c>
      <c r="F16" s="388">
        <f t="shared" si="0"/>
        <v>100</v>
      </c>
      <c r="G16" s="389" t="s">
        <v>316</v>
      </c>
    </row>
    <row r="17" spans="1:7" ht="33" customHeight="1" x14ac:dyDescent="0.2">
      <c r="A17" s="165" t="s">
        <v>317</v>
      </c>
      <c r="B17" s="387">
        <v>57.1</v>
      </c>
      <c r="C17" s="387">
        <v>8.3000000000000007</v>
      </c>
      <c r="D17" s="387">
        <v>30.8</v>
      </c>
      <c r="E17" s="387">
        <v>3.8</v>
      </c>
      <c r="F17" s="388">
        <f t="shared" si="0"/>
        <v>100</v>
      </c>
      <c r="G17" s="389" t="s">
        <v>318</v>
      </c>
    </row>
    <row r="18" spans="1:7" ht="37.5" customHeight="1" x14ac:dyDescent="0.2">
      <c r="A18" s="165" t="s">
        <v>319</v>
      </c>
      <c r="B18" s="387">
        <v>4.5</v>
      </c>
      <c r="C18" s="387">
        <v>1.3</v>
      </c>
      <c r="D18" s="387">
        <v>92.9</v>
      </c>
      <c r="E18" s="387">
        <v>1.3</v>
      </c>
      <c r="F18" s="388">
        <f t="shared" si="0"/>
        <v>100</v>
      </c>
      <c r="G18" s="389" t="s">
        <v>320</v>
      </c>
    </row>
    <row r="19" spans="1:7" ht="16.5" customHeight="1" x14ac:dyDescent="0.2">
      <c r="A19" s="383" t="s">
        <v>241</v>
      </c>
      <c r="B19" s="387"/>
      <c r="C19" s="387"/>
      <c r="D19" s="387"/>
      <c r="E19" s="387"/>
      <c r="F19" s="388"/>
      <c r="G19" s="337" t="s">
        <v>239</v>
      </c>
    </row>
    <row r="20" spans="1:7" ht="16.5" customHeight="1" x14ac:dyDescent="0.2">
      <c r="A20" s="165" t="s">
        <v>299</v>
      </c>
      <c r="B20" s="387">
        <v>9.1</v>
      </c>
      <c r="C20" s="387">
        <v>2.5</v>
      </c>
      <c r="D20" s="387">
        <v>87.6</v>
      </c>
      <c r="E20" s="387">
        <v>0.8</v>
      </c>
      <c r="F20" s="388">
        <f>SUM(B20:E20)</f>
        <v>99.999999999999986</v>
      </c>
      <c r="G20" s="389" t="s">
        <v>300</v>
      </c>
    </row>
    <row r="21" spans="1:7" ht="16.5" customHeight="1" x14ac:dyDescent="0.2">
      <c r="A21" s="165" t="s">
        <v>301</v>
      </c>
      <c r="B21" s="387">
        <v>22.3</v>
      </c>
      <c r="C21" s="387">
        <v>6.6</v>
      </c>
      <c r="D21" s="387">
        <v>71.099999999999994</v>
      </c>
      <c r="E21" s="387">
        <v>0</v>
      </c>
      <c r="F21" s="388">
        <f t="shared" ref="F21:F28" si="1">SUM(B21:E21)</f>
        <v>100</v>
      </c>
      <c r="G21" s="389" t="s">
        <v>302</v>
      </c>
    </row>
    <row r="22" spans="1:7" ht="16.5" customHeight="1" x14ac:dyDescent="0.2">
      <c r="A22" s="165" t="s">
        <v>303</v>
      </c>
      <c r="B22" s="387">
        <v>72.7</v>
      </c>
      <c r="C22" s="387">
        <v>8.3000000000000007</v>
      </c>
      <c r="D22" s="387">
        <v>15.7</v>
      </c>
      <c r="E22" s="387">
        <v>3.3</v>
      </c>
      <c r="F22" s="388">
        <f t="shared" si="1"/>
        <v>100</v>
      </c>
      <c r="G22" s="389" t="s">
        <v>304</v>
      </c>
    </row>
    <row r="23" spans="1:7" ht="16.5" customHeight="1" x14ac:dyDescent="0.2">
      <c r="A23" s="165" t="s">
        <v>305</v>
      </c>
      <c r="B23" s="387">
        <v>33.9</v>
      </c>
      <c r="C23" s="387">
        <v>15.7</v>
      </c>
      <c r="D23" s="387">
        <v>47.9</v>
      </c>
      <c r="E23" s="387">
        <v>2.5</v>
      </c>
      <c r="F23" s="388">
        <f t="shared" si="1"/>
        <v>100</v>
      </c>
      <c r="G23" s="389" t="s">
        <v>306</v>
      </c>
    </row>
    <row r="24" spans="1:7" ht="16.5" customHeight="1" x14ac:dyDescent="0.2">
      <c r="A24" s="165" t="s">
        <v>307</v>
      </c>
      <c r="B24" s="387">
        <v>9.1</v>
      </c>
      <c r="C24" s="387">
        <v>8.3000000000000007</v>
      </c>
      <c r="D24" s="387">
        <v>76</v>
      </c>
      <c r="E24" s="387">
        <v>6.6</v>
      </c>
      <c r="F24" s="388">
        <f t="shared" si="1"/>
        <v>100</v>
      </c>
      <c r="G24" s="389" t="s">
        <v>308</v>
      </c>
    </row>
    <row r="25" spans="1:7" ht="16.5" customHeight="1" x14ac:dyDescent="0.2">
      <c r="A25" s="165" t="s">
        <v>309</v>
      </c>
      <c r="B25" s="387">
        <v>9.9</v>
      </c>
      <c r="C25" s="387">
        <v>11.6</v>
      </c>
      <c r="D25" s="387">
        <v>66.900000000000006</v>
      </c>
      <c r="E25" s="387">
        <v>11.6</v>
      </c>
      <c r="F25" s="388">
        <f t="shared" si="1"/>
        <v>100</v>
      </c>
      <c r="G25" s="389" t="s">
        <v>310</v>
      </c>
    </row>
    <row r="26" spans="1:7" ht="16.5" customHeight="1" x14ac:dyDescent="0.2">
      <c r="A26" s="165" t="s">
        <v>311</v>
      </c>
      <c r="B26" s="387">
        <v>4.0999999999999996</v>
      </c>
      <c r="C26" s="387">
        <v>6.6</v>
      </c>
      <c r="D26" s="387">
        <v>84.3</v>
      </c>
      <c r="E26" s="387">
        <v>5</v>
      </c>
      <c r="F26" s="388">
        <f t="shared" si="1"/>
        <v>100</v>
      </c>
      <c r="G26" s="389" t="s">
        <v>312</v>
      </c>
    </row>
    <row r="27" spans="1:7" ht="16.5" customHeight="1" x14ac:dyDescent="0.2">
      <c r="A27" s="165" t="s">
        <v>313</v>
      </c>
      <c r="B27" s="387">
        <v>8.3000000000000007</v>
      </c>
      <c r="C27" s="387">
        <v>8.3000000000000007</v>
      </c>
      <c r="D27" s="387">
        <v>72.7</v>
      </c>
      <c r="E27" s="387">
        <v>10.7</v>
      </c>
      <c r="F27" s="388">
        <f t="shared" si="1"/>
        <v>100.00000000000001</v>
      </c>
      <c r="G27" s="389" t="s">
        <v>314</v>
      </c>
    </row>
    <row r="28" spans="1:7" ht="16.5" customHeight="1" x14ac:dyDescent="0.2">
      <c r="A28" s="169" t="s">
        <v>315</v>
      </c>
      <c r="B28" s="390">
        <v>33.9</v>
      </c>
      <c r="C28" s="390">
        <v>9.9</v>
      </c>
      <c r="D28" s="390">
        <v>49.6</v>
      </c>
      <c r="E28" s="390">
        <v>6.6</v>
      </c>
      <c r="F28" s="391">
        <f t="shared" si="1"/>
        <v>100</v>
      </c>
      <c r="G28" s="392" t="s">
        <v>316</v>
      </c>
    </row>
    <row r="29" spans="1:7" ht="16.5" customHeight="1" x14ac:dyDescent="0.2">
      <c r="A29" s="632" t="s">
        <v>465</v>
      </c>
      <c r="B29" s="344"/>
      <c r="C29" s="344"/>
      <c r="D29"/>
      <c r="E29" s="84"/>
      <c r="F29" s="333"/>
      <c r="G29" s="345" t="s">
        <v>533</v>
      </c>
    </row>
    <row r="30" spans="1:7" ht="16.5" customHeight="1" x14ac:dyDescent="0.2">
      <c r="A30" s="632" t="s">
        <v>466</v>
      </c>
      <c r="B30" s="346"/>
      <c r="C30" s="346"/>
      <c r="D30"/>
      <c r="E30" s="84"/>
      <c r="F30" s="333"/>
      <c r="G30" s="345" t="s">
        <v>535</v>
      </c>
    </row>
    <row r="31" spans="1:7" ht="20.25" customHeight="1" x14ac:dyDescent="0.2">
      <c r="A31" s="708" t="s">
        <v>442</v>
      </c>
      <c r="B31" s="708"/>
      <c r="C31" s="708"/>
      <c r="D31" s="708"/>
      <c r="E31" s="708"/>
      <c r="F31" s="708"/>
      <c r="G31" s="708"/>
    </row>
    <row r="32" spans="1:7" ht="33" customHeight="1" x14ac:dyDescent="0.2">
      <c r="A32" s="904" t="s">
        <v>578</v>
      </c>
      <c r="B32" s="904"/>
      <c r="C32" s="904"/>
      <c r="D32" s="904"/>
      <c r="E32" s="904"/>
      <c r="F32" s="904"/>
      <c r="G32" s="904"/>
    </row>
    <row r="33" spans="1:7" ht="6" customHeight="1" x14ac:dyDescent="0.2"/>
    <row r="34" spans="1:7" ht="15.95" customHeight="1" x14ac:dyDescent="0.2">
      <c r="A34" s="922" t="s">
        <v>295</v>
      </c>
      <c r="B34" s="297" t="s">
        <v>255</v>
      </c>
      <c r="C34" s="376"/>
      <c r="D34" s="376"/>
      <c r="E34" s="376"/>
      <c r="F34" s="377" t="s">
        <v>256</v>
      </c>
      <c r="G34" s="925" t="s">
        <v>296</v>
      </c>
    </row>
    <row r="35" spans="1:7" ht="18.75" customHeight="1" x14ac:dyDescent="0.2">
      <c r="A35" s="923"/>
      <c r="B35" s="378" t="s">
        <v>258</v>
      </c>
      <c r="C35" s="378" t="s">
        <v>259</v>
      </c>
      <c r="D35" s="378" t="s">
        <v>279</v>
      </c>
      <c r="E35" s="378" t="s">
        <v>94</v>
      </c>
      <c r="F35" s="379" t="s">
        <v>297</v>
      </c>
      <c r="G35" s="926"/>
    </row>
    <row r="36" spans="1:7" ht="37.5" customHeight="1" x14ac:dyDescent="0.2">
      <c r="A36" s="924"/>
      <c r="B36" s="381" t="s">
        <v>298</v>
      </c>
      <c r="C36" s="381" t="s">
        <v>40</v>
      </c>
      <c r="D36" s="381" t="s">
        <v>281</v>
      </c>
      <c r="E36" s="381" t="s">
        <v>263</v>
      </c>
      <c r="F36" s="382" t="s">
        <v>29</v>
      </c>
      <c r="G36" s="927"/>
    </row>
    <row r="37" spans="1:7" ht="16.5" customHeight="1" x14ac:dyDescent="0.2">
      <c r="A37" s="383" t="s">
        <v>241</v>
      </c>
      <c r="B37" s="395"/>
      <c r="C37" s="385"/>
      <c r="D37" s="385"/>
      <c r="E37" s="385"/>
      <c r="F37" s="396"/>
      <c r="G37" s="330" t="s">
        <v>239</v>
      </c>
    </row>
    <row r="38" spans="1:7" ht="24" x14ac:dyDescent="0.2">
      <c r="A38" s="165" t="s">
        <v>317</v>
      </c>
      <c r="B38" s="387">
        <v>56.2</v>
      </c>
      <c r="C38" s="387">
        <v>9.9</v>
      </c>
      <c r="D38" s="387">
        <v>30.6</v>
      </c>
      <c r="E38" s="387">
        <v>3.3</v>
      </c>
      <c r="F38" s="388">
        <f>SUM(B38:E38)</f>
        <v>100.00000000000001</v>
      </c>
      <c r="G38" s="389" t="s">
        <v>318</v>
      </c>
    </row>
    <row r="39" spans="1:7" ht="37.5" customHeight="1" x14ac:dyDescent="0.2">
      <c r="A39" s="165" t="s">
        <v>319</v>
      </c>
      <c r="B39" s="387">
        <v>5.8</v>
      </c>
      <c r="C39" s="387">
        <v>0.8</v>
      </c>
      <c r="D39" s="387">
        <v>92.6</v>
      </c>
      <c r="E39" s="387">
        <v>0.8</v>
      </c>
      <c r="F39" s="388">
        <f>SUM(B39:E39)</f>
        <v>99.999999999999986</v>
      </c>
      <c r="G39" s="389" t="s">
        <v>320</v>
      </c>
    </row>
    <row r="40" spans="1:7" ht="16.5" customHeight="1" x14ac:dyDescent="0.2">
      <c r="A40" s="383" t="s">
        <v>242</v>
      </c>
      <c r="B40" s="397"/>
      <c r="C40" s="387"/>
      <c r="D40" s="387"/>
      <c r="E40" s="387"/>
      <c r="F40" s="388"/>
      <c r="G40" s="337" t="s">
        <v>240</v>
      </c>
    </row>
    <row r="41" spans="1:7" ht="16.5" customHeight="1" x14ac:dyDescent="0.2">
      <c r="A41" s="165" t="s">
        <v>299</v>
      </c>
      <c r="B41" s="387">
        <v>5.7</v>
      </c>
      <c r="C41" s="387">
        <v>2.9</v>
      </c>
      <c r="D41" s="387">
        <v>91.4</v>
      </c>
      <c r="E41" s="387">
        <v>0</v>
      </c>
      <c r="F41" s="388">
        <f>SUM(B41:E41)</f>
        <v>100</v>
      </c>
      <c r="G41" s="389" t="s">
        <v>300</v>
      </c>
    </row>
    <row r="42" spans="1:7" ht="16.5" customHeight="1" x14ac:dyDescent="0.2">
      <c r="A42" s="165" t="s">
        <v>301</v>
      </c>
      <c r="B42" s="387">
        <v>11.4</v>
      </c>
      <c r="C42" s="387">
        <v>0</v>
      </c>
      <c r="D42" s="387">
        <v>88.6</v>
      </c>
      <c r="E42" s="387">
        <v>0</v>
      </c>
      <c r="F42" s="388">
        <f t="shared" ref="F42:F51" si="2">SUM(B42:E42)</f>
        <v>100</v>
      </c>
      <c r="G42" s="389" t="s">
        <v>302</v>
      </c>
    </row>
    <row r="43" spans="1:7" ht="16.5" customHeight="1" x14ac:dyDescent="0.2">
      <c r="A43" s="165" t="s">
        <v>303</v>
      </c>
      <c r="B43" s="387">
        <v>57.1</v>
      </c>
      <c r="C43" s="387">
        <v>5.7</v>
      </c>
      <c r="D43" s="387">
        <v>34.299999999999997</v>
      </c>
      <c r="E43" s="387">
        <v>2.9</v>
      </c>
      <c r="F43" s="388">
        <f t="shared" si="2"/>
        <v>100</v>
      </c>
      <c r="G43" s="389" t="s">
        <v>304</v>
      </c>
    </row>
    <row r="44" spans="1:7" ht="16.5" customHeight="1" x14ac:dyDescent="0.2">
      <c r="A44" s="165" t="s">
        <v>305</v>
      </c>
      <c r="B44" s="387">
        <v>17.100000000000001</v>
      </c>
      <c r="C44" s="387">
        <v>5.7</v>
      </c>
      <c r="D44" s="387">
        <v>74.3</v>
      </c>
      <c r="E44" s="387">
        <v>2.9</v>
      </c>
      <c r="F44" s="388">
        <f t="shared" si="2"/>
        <v>100</v>
      </c>
      <c r="G44" s="389" t="s">
        <v>306</v>
      </c>
    </row>
    <row r="45" spans="1:7" ht="16.5" customHeight="1" x14ac:dyDescent="0.2">
      <c r="A45" s="165" t="s">
        <v>307</v>
      </c>
      <c r="B45" s="387">
        <v>17.100000000000001</v>
      </c>
      <c r="C45" s="387">
        <v>2.9</v>
      </c>
      <c r="D45" s="387">
        <v>74.3</v>
      </c>
      <c r="E45" s="387">
        <v>5.7</v>
      </c>
      <c r="F45" s="388">
        <f t="shared" si="2"/>
        <v>100</v>
      </c>
      <c r="G45" s="389" t="s">
        <v>308</v>
      </c>
    </row>
    <row r="46" spans="1:7" ht="16.5" customHeight="1" x14ac:dyDescent="0.2">
      <c r="A46" s="165" t="s">
        <v>309</v>
      </c>
      <c r="B46" s="387">
        <v>17.100000000000001</v>
      </c>
      <c r="C46" s="387">
        <v>2.9</v>
      </c>
      <c r="D46" s="387">
        <v>65.7</v>
      </c>
      <c r="E46" s="387">
        <v>14.3</v>
      </c>
      <c r="F46" s="388">
        <f t="shared" si="2"/>
        <v>100</v>
      </c>
      <c r="G46" s="389" t="s">
        <v>310</v>
      </c>
    </row>
    <row r="47" spans="1:7" ht="16.5" customHeight="1" x14ac:dyDescent="0.2">
      <c r="A47" s="165" t="s">
        <v>311</v>
      </c>
      <c r="B47" s="387">
        <v>2.9</v>
      </c>
      <c r="C47" s="387">
        <v>0</v>
      </c>
      <c r="D47" s="387">
        <v>88.6</v>
      </c>
      <c r="E47" s="387">
        <v>8.5</v>
      </c>
      <c r="F47" s="388">
        <f t="shared" si="2"/>
        <v>100</v>
      </c>
      <c r="G47" s="389" t="s">
        <v>312</v>
      </c>
    </row>
    <row r="48" spans="1:7" ht="16.5" customHeight="1" x14ac:dyDescent="0.2">
      <c r="A48" s="165" t="s">
        <v>313</v>
      </c>
      <c r="B48" s="387">
        <v>5.7</v>
      </c>
      <c r="C48" s="387">
        <v>0</v>
      </c>
      <c r="D48" s="387">
        <v>80</v>
      </c>
      <c r="E48" s="387">
        <v>14.3</v>
      </c>
      <c r="F48" s="388">
        <f t="shared" si="2"/>
        <v>100</v>
      </c>
      <c r="G48" s="389" t="s">
        <v>314</v>
      </c>
    </row>
    <row r="49" spans="1:7" ht="16.5" customHeight="1" x14ac:dyDescent="0.2">
      <c r="A49" s="165" t="s">
        <v>315</v>
      </c>
      <c r="B49" s="387">
        <v>28.6</v>
      </c>
      <c r="C49" s="387">
        <v>8.5</v>
      </c>
      <c r="D49" s="387">
        <v>54.3</v>
      </c>
      <c r="E49" s="387">
        <v>8.6</v>
      </c>
      <c r="F49" s="388">
        <f t="shared" si="2"/>
        <v>100</v>
      </c>
      <c r="G49" s="389" t="s">
        <v>316</v>
      </c>
    </row>
    <row r="50" spans="1:7" ht="27" customHeight="1" x14ac:dyDescent="0.2">
      <c r="A50" s="165" t="s">
        <v>317</v>
      </c>
      <c r="B50" s="387">
        <v>60</v>
      </c>
      <c r="C50" s="387">
        <v>2.9</v>
      </c>
      <c r="D50" s="387">
        <v>31.4</v>
      </c>
      <c r="E50" s="387">
        <v>5.7</v>
      </c>
      <c r="F50" s="388">
        <f t="shared" si="2"/>
        <v>100</v>
      </c>
      <c r="G50" s="389" t="s">
        <v>318</v>
      </c>
    </row>
    <row r="51" spans="1:7" ht="37.5" customHeight="1" x14ac:dyDescent="0.2">
      <c r="A51" s="169" t="s">
        <v>319</v>
      </c>
      <c r="B51" s="390">
        <v>0</v>
      </c>
      <c r="C51" s="390">
        <v>2.8</v>
      </c>
      <c r="D51" s="390">
        <v>94.3</v>
      </c>
      <c r="E51" s="390">
        <v>2.9</v>
      </c>
      <c r="F51" s="391">
        <f t="shared" si="2"/>
        <v>100</v>
      </c>
      <c r="G51" s="392" t="s">
        <v>320</v>
      </c>
    </row>
    <row r="52" spans="1:7" ht="16.5" customHeight="1" x14ac:dyDescent="0.2">
      <c r="A52" s="632" t="s">
        <v>465</v>
      </c>
      <c r="B52" s="344"/>
      <c r="C52" s="344"/>
      <c r="D52"/>
      <c r="E52" s="84"/>
      <c r="F52" s="333"/>
      <c r="G52" s="345" t="s">
        <v>533</v>
      </c>
    </row>
    <row r="53" spans="1:7" ht="16.5" customHeight="1" x14ac:dyDescent="0.2">
      <c r="A53" s="632" t="s">
        <v>466</v>
      </c>
      <c r="B53" s="346"/>
      <c r="C53" s="346"/>
      <c r="D53"/>
      <c r="E53" s="84"/>
      <c r="F53" s="333"/>
      <c r="G53" s="345" t="s">
        <v>534</v>
      </c>
    </row>
    <row r="54" spans="1:7" ht="20.25" x14ac:dyDescent="0.2">
      <c r="A54" s="398"/>
      <c r="B54" s="398"/>
      <c r="C54" s="393"/>
      <c r="D54" s="393"/>
      <c r="E54" s="393"/>
      <c r="F54" s="394"/>
      <c r="G54" s="399"/>
    </row>
  </sheetData>
  <mergeCells count="8">
    <mergeCell ref="A34:A36"/>
    <mergeCell ref="G34:G36"/>
    <mergeCell ref="A1:G1"/>
    <mergeCell ref="A2:G2"/>
    <mergeCell ref="A4:A6"/>
    <mergeCell ref="G4:G6"/>
    <mergeCell ref="A31:G31"/>
    <mergeCell ref="A32:G32"/>
  </mergeCells>
  <printOptions horizontalCentered="1"/>
  <pageMargins left="0.39370078740157499" right="0.39370078740157499" top="0.78740157480314998" bottom="0.59055118110236204" header="0.39370078740157499" footer="0.39370078740157499"/>
  <pageSetup paperSize="9" scale="92" firstPageNumber="43" orientation="landscape" r:id="rId1"/>
  <headerFooter>
    <oddHeader>&amp;L&amp;8PCBS: Rule of Law and Access to Justice survey, 2021
&amp;R&amp;K00+000ء&amp;8&amp;K01+000PCBS: مسح سيادة القانون والوصول إلى العدالة, 2021</oddHeader>
    <oddFooter>&amp;C&amp;P</oddFooter>
  </headerFooter>
  <rowBreaks count="1" manualBreakCount="1">
    <brk id="30" max="8"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23"/>
  <sheetViews>
    <sheetView rightToLeft="1" tabSelected="1" view="pageBreakPreview" zoomScaleNormal="100" zoomScaleSheetLayoutView="100" workbookViewId="0">
      <selection activeCell="E10" sqref="E10"/>
    </sheetView>
  </sheetViews>
  <sheetFormatPr defaultRowHeight="15.95" customHeight="1" x14ac:dyDescent="0.6"/>
  <cols>
    <col min="1" max="1" width="37.375" style="319" customWidth="1"/>
    <col min="2" max="2" width="7.75" style="319" customWidth="1"/>
    <col min="3" max="3" width="8.75" customWidth="1"/>
    <col min="4" max="4" width="6.375" customWidth="1"/>
    <col min="5" max="5" width="7.375" customWidth="1"/>
    <col min="6" max="6" width="8.375" customWidth="1"/>
    <col min="7" max="7" width="46.625" customWidth="1"/>
  </cols>
  <sheetData>
    <row r="1" spans="1:7" ht="29.25" customHeight="1" x14ac:dyDescent="0.2">
      <c r="A1" s="903" t="s">
        <v>446</v>
      </c>
      <c r="B1" s="903"/>
      <c r="C1" s="903"/>
      <c r="D1" s="903"/>
      <c r="E1" s="903"/>
      <c r="F1" s="903"/>
      <c r="G1" s="708"/>
    </row>
    <row r="2" spans="1:7" ht="37.5" customHeight="1" x14ac:dyDescent="0.2">
      <c r="A2" s="904" t="s">
        <v>579</v>
      </c>
      <c r="B2" s="904"/>
      <c r="C2" s="904"/>
      <c r="D2" s="904"/>
      <c r="E2" s="904"/>
      <c r="F2" s="904"/>
      <c r="G2" s="904"/>
    </row>
    <row r="3" spans="1:7" ht="6" customHeight="1" x14ac:dyDescent="0.6"/>
    <row r="4" spans="1:7" ht="16.5" customHeight="1" x14ac:dyDescent="0.2">
      <c r="A4" s="905" t="s">
        <v>449</v>
      </c>
      <c r="B4" s="320" t="s">
        <v>255</v>
      </c>
      <c r="C4" s="321"/>
      <c r="D4" s="321"/>
      <c r="E4" s="321"/>
      <c r="F4" s="322" t="s">
        <v>256</v>
      </c>
      <c r="G4" s="911" t="s">
        <v>536</v>
      </c>
    </row>
    <row r="5" spans="1:7" ht="16.5" customHeight="1" x14ac:dyDescent="0.2">
      <c r="A5" s="906"/>
      <c r="B5" s="323" t="s">
        <v>258</v>
      </c>
      <c r="C5" s="323" t="s">
        <v>259</v>
      </c>
      <c r="D5" s="323" t="s">
        <v>260</v>
      </c>
      <c r="E5" s="323" t="s">
        <v>94</v>
      </c>
      <c r="F5" s="324" t="s">
        <v>28</v>
      </c>
      <c r="G5" s="912"/>
    </row>
    <row r="6" spans="1:7" ht="35.25" customHeight="1" x14ac:dyDescent="0.2">
      <c r="A6" s="907"/>
      <c r="B6" s="325" t="s">
        <v>261</v>
      </c>
      <c r="C6" s="325" t="s">
        <v>40</v>
      </c>
      <c r="D6" s="325" t="s">
        <v>262</v>
      </c>
      <c r="E6" s="325" t="s">
        <v>263</v>
      </c>
      <c r="F6" s="326" t="s">
        <v>29</v>
      </c>
      <c r="G6" s="913"/>
    </row>
    <row r="7" spans="1:7" ht="16.5" customHeight="1" x14ac:dyDescent="0.2">
      <c r="A7" s="327" t="s">
        <v>65</v>
      </c>
      <c r="B7" s="328"/>
      <c r="C7" s="329"/>
      <c r="D7" s="329"/>
      <c r="E7" s="329"/>
      <c r="F7" s="329"/>
      <c r="G7" s="330" t="s">
        <v>146</v>
      </c>
    </row>
    <row r="8" spans="1:7" ht="20.25" x14ac:dyDescent="0.2">
      <c r="A8" s="331" t="s">
        <v>468</v>
      </c>
      <c r="B8" s="332">
        <v>4.4000000000000004</v>
      </c>
      <c r="C8" s="332">
        <v>0</v>
      </c>
      <c r="D8" s="332">
        <v>95.6</v>
      </c>
      <c r="E8" s="332">
        <v>0</v>
      </c>
      <c r="F8" s="412">
        <f>SUM(B8:E8)</f>
        <v>100</v>
      </c>
      <c r="G8" s="334" t="s">
        <v>321</v>
      </c>
    </row>
    <row r="9" spans="1:7" ht="16.5" customHeight="1" x14ac:dyDescent="0.2">
      <c r="A9" s="331" t="s">
        <v>265</v>
      </c>
      <c r="B9" s="332">
        <v>80</v>
      </c>
      <c r="C9" s="332">
        <v>11.1</v>
      </c>
      <c r="D9" s="332">
        <v>8.9</v>
      </c>
      <c r="E9" s="332">
        <v>0</v>
      </c>
      <c r="F9" s="333">
        <f t="shared" ref="F9:F11" si="0">SUM(B9:E9)</f>
        <v>100</v>
      </c>
      <c r="G9" s="334" t="s">
        <v>266</v>
      </c>
    </row>
    <row r="10" spans="1:7" ht="16.5" customHeight="1" x14ac:dyDescent="0.2">
      <c r="A10" s="331" t="s">
        <v>267</v>
      </c>
      <c r="B10" s="332">
        <v>88.9</v>
      </c>
      <c r="C10" s="332">
        <v>6.7</v>
      </c>
      <c r="D10" s="332">
        <v>4.4000000000000004</v>
      </c>
      <c r="E10" s="332">
        <v>0</v>
      </c>
      <c r="F10" s="333">
        <f t="shared" si="0"/>
        <v>100.00000000000001</v>
      </c>
      <c r="G10" s="334" t="s">
        <v>268</v>
      </c>
    </row>
    <row r="11" spans="1:7" ht="16.5" customHeight="1" x14ac:dyDescent="0.2">
      <c r="A11" s="331" t="s">
        <v>269</v>
      </c>
      <c r="B11" s="332">
        <v>60</v>
      </c>
      <c r="C11" s="332">
        <v>8.9</v>
      </c>
      <c r="D11" s="332">
        <v>26.7</v>
      </c>
      <c r="E11" s="332">
        <v>4.4000000000000004</v>
      </c>
      <c r="F11" s="333">
        <f t="shared" si="0"/>
        <v>100.00000000000001</v>
      </c>
      <c r="G11" s="334" t="s">
        <v>270</v>
      </c>
    </row>
    <row r="12" spans="1:7" ht="16.5" customHeight="1" x14ac:dyDescent="0.2">
      <c r="A12" s="335" t="s">
        <v>241</v>
      </c>
      <c r="B12" s="336"/>
      <c r="C12" s="336"/>
      <c r="D12" s="336"/>
      <c r="E12" s="336"/>
      <c r="F12" s="333"/>
      <c r="G12" s="337" t="s">
        <v>239</v>
      </c>
    </row>
    <row r="13" spans="1:7" ht="20.25" x14ac:dyDescent="0.2">
      <c r="A13" s="331" t="s">
        <v>468</v>
      </c>
      <c r="B13" s="338">
        <v>4.9000000000000004</v>
      </c>
      <c r="C13" s="338">
        <v>0</v>
      </c>
      <c r="D13" s="338">
        <v>95.1</v>
      </c>
      <c r="E13" s="338">
        <v>0</v>
      </c>
      <c r="F13" s="412">
        <f>SUM(B13:E13)</f>
        <v>100</v>
      </c>
      <c r="G13" s="334" t="s">
        <v>321</v>
      </c>
    </row>
    <row r="14" spans="1:7" ht="16.5" customHeight="1" x14ac:dyDescent="0.2">
      <c r="A14" s="331" t="s">
        <v>265</v>
      </c>
      <c r="B14" s="338">
        <v>80.5</v>
      </c>
      <c r="C14" s="338">
        <v>12.2</v>
      </c>
      <c r="D14" s="338">
        <v>7.3</v>
      </c>
      <c r="E14" s="338">
        <v>0</v>
      </c>
      <c r="F14" s="333">
        <f t="shared" ref="F14:F16" si="1">SUM(B14:E14)</f>
        <v>100</v>
      </c>
      <c r="G14" s="334" t="s">
        <v>266</v>
      </c>
    </row>
    <row r="15" spans="1:7" ht="16.5" customHeight="1" x14ac:dyDescent="0.2">
      <c r="A15" s="331" t="s">
        <v>267</v>
      </c>
      <c r="B15" s="338">
        <v>90.2</v>
      </c>
      <c r="C15" s="338">
        <v>7.4</v>
      </c>
      <c r="D15" s="338">
        <v>2.4</v>
      </c>
      <c r="E15" s="338">
        <v>0</v>
      </c>
      <c r="F15" s="333">
        <f t="shared" si="1"/>
        <v>100.00000000000001</v>
      </c>
      <c r="G15" s="334" t="s">
        <v>268</v>
      </c>
    </row>
    <row r="16" spans="1:7" ht="16.5" customHeight="1" x14ac:dyDescent="0.2">
      <c r="A16" s="331" t="s">
        <v>269</v>
      </c>
      <c r="B16" s="338">
        <v>61</v>
      </c>
      <c r="C16" s="338">
        <v>9.6999999999999993</v>
      </c>
      <c r="D16" s="338">
        <v>24.4</v>
      </c>
      <c r="E16" s="338">
        <v>4.9000000000000004</v>
      </c>
      <c r="F16" s="333">
        <f t="shared" si="1"/>
        <v>100</v>
      </c>
      <c r="G16" s="334" t="s">
        <v>270</v>
      </c>
    </row>
    <row r="17" spans="1:7" ht="16.5" customHeight="1" x14ac:dyDescent="0.2">
      <c r="A17" s="335" t="s">
        <v>242</v>
      </c>
      <c r="B17" s="336"/>
      <c r="C17" s="336"/>
      <c r="D17" s="336"/>
      <c r="E17" s="336"/>
      <c r="F17" s="333"/>
      <c r="G17" s="337" t="s">
        <v>240</v>
      </c>
    </row>
    <row r="18" spans="1:7" ht="20.25" x14ac:dyDescent="0.2">
      <c r="A18" s="640" t="s">
        <v>468</v>
      </c>
      <c r="B18" s="339">
        <v>0</v>
      </c>
      <c r="C18" s="338">
        <v>0</v>
      </c>
      <c r="D18" s="338">
        <v>100</v>
      </c>
      <c r="E18" s="338">
        <v>0</v>
      </c>
      <c r="F18" s="412">
        <f>SUM(B18:E18)</f>
        <v>100</v>
      </c>
      <c r="G18" s="334" t="s">
        <v>321</v>
      </c>
    </row>
    <row r="19" spans="1:7" ht="16.5" customHeight="1" x14ac:dyDescent="0.2">
      <c r="A19" s="640" t="s">
        <v>265</v>
      </c>
      <c r="B19" s="339">
        <v>75</v>
      </c>
      <c r="C19" s="338">
        <v>0</v>
      </c>
      <c r="D19" s="338">
        <v>25</v>
      </c>
      <c r="E19" s="338">
        <v>0</v>
      </c>
      <c r="F19" s="333">
        <f t="shared" ref="F19:F21" si="2">SUM(B19:E19)</f>
        <v>100</v>
      </c>
      <c r="G19" s="641" t="s">
        <v>266</v>
      </c>
    </row>
    <row r="20" spans="1:7" ht="16.5" customHeight="1" x14ac:dyDescent="0.2">
      <c r="A20" s="640" t="s">
        <v>267</v>
      </c>
      <c r="B20" s="339">
        <v>75</v>
      </c>
      <c r="C20" s="338">
        <v>0</v>
      </c>
      <c r="D20" s="338">
        <v>25</v>
      </c>
      <c r="E20" s="338">
        <v>0</v>
      </c>
      <c r="F20" s="333">
        <f t="shared" si="2"/>
        <v>100</v>
      </c>
      <c r="G20" s="641" t="s">
        <v>268</v>
      </c>
    </row>
    <row r="21" spans="1:7" ht="16.5" customHeight="1" x14ac:dyDescent="0.2">
      <c r="A21" s="644" t="s">
        <v>269</v>
      </c>
      <c r="B21" s="341">
        <v>50</v>
      </c>
      <c r="C21" s="342">
        <v>0</v>
      </c>
      <c r="D21" s="342">
        <v>50</v>
      </c>
      <c r="E21" s="342">
        <v>0</v>
      </c>
      <c r="F21" s="348">
        <f t="shared" si="2"/>
        <v>100</v>
      </c>
      <c r="G21" s="645" t="s">
        <v>270</v>
      </c>
    </row>
    <row r="22" spans="1:7" ht="16.5" customHeight="1" x14ac:dyDescent="0.2">
      <c r="A22" s="632" t="s">
        <v>465</v>
      </c>
      <c r="B22" s="344"/>
      <c r="C22" s="344"/>
      <c r="E22" s="84"/>
      <c r="F22" s="333"/>
      <c r="G22" s="345" t="s">
        <v>533</v>
      </c>
    </row>
    <row r="23" spans="1:7" ht="16.5" customHeight="1" x14ac:dyDescent="0.2">
      <c r="A23" s="632" t="s">
        <v>466</v>
      </c>
      <c r="B23" s="346"/>
      <c r="C23" s="346"/>
      <c r="E23" s="84"/>
      <c r="F23" s="333"/>
      <c r="G23" s="345" t="s">
        <v>534</v>
      </c>
    </row>
  </sheetData>
  <mergeCells count="4">
    <mergeCell ref="A1:G1"/>
    <mergeCell ref="A2:G2"/>
    <mergeCell ref="A4:A6"/>
    <mergeCell ref="G4:G6"/>
  </mergeCells>
  <printOptions horizontalCentered="1"/>
  <pageMargins left="0.39370078740157499" right="0.39370078740157499" top="0.78740157480314998" bottom="0.59055118110236204" header="0.39370078740157499" footer="0.39370078740157499"/>
  <pageSetup paperSize="9" firstPageNumber="43" orientation="landscape" r:id="rId1"/>
  <headerFooter>
    <oddHeader>&amp;L&amp;8PCBS: Rule of Law and Access to Justice survey, 2021
&amp;R&amp;K00+000ء&amp;8&amp;K01+000PCBS: مسح سيادة القانون والوصول إلى العدالة, 2021</oddHeader>
    <oddFooter>&amp;C&amp;P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26"/>
  <sheetViews>
    <sheetView rightToLeft="1" tabSelected="1" view="pageBreakPreview" zoomScale="80" zoomScaleNormal="100" zoomScaleSheetLayoutView="80" workbookViewId="0">
      <selection activeCell="E10" sqref="E10"/>
    </sheetView>
  </sheetViews>
  <sheetFormatPr defaultRowHeight="15.95" customHeight="1" x14ac:dyDescent="0.6"/>
  <cols>
    <col min="1" max="1" width="35.375" style="319" customWidth="1"/>
    <col min="2" max="2" width="8.375" customWidth="1"/>
    <col min="3" max="3" width="10" customWidth="1"/>
    <col min="4" max="5" width="7.625" customWidth="1"/>
    <col min="6" max="6" width="7.25" customWidth="1"/>
    <col min="7" max="7" width="42.875" customWidth="1"/>
  </cols>
  <sheetData>
    <row r="1" spans="1:7" ht="30.75" customHeight="1" x14ac:dyDescent="0.2">
      <c r="A1" s="708" t="s">
        <v>485</v>
      </c>
      <c r="B1" s="708"/>
      <c r="C1" s="708"/>
      <c r="D1" s="708"/>
      <c r="E1" s="708"/>
      <c r="F1" s="708"/>
      <c r="G1" s="708"/>
    </row>
    <row r="2" spans="1:7" ht="38.25" customHeight="1" x14ac:dyDescent="0.2">
      <c r="A2" s="904" t="s">
        <v>499</v>
      </c>
      <c r="B2" s="904"/>
      <c r="C2" s="904"/>
      <c r="D2" s="904"/>
      <c r="E2" s="904"/>
      <c r="F2" s="904"/>
      <c r="G2" s="904"/>
    </row>
    <row r="3" spans="1:7" ht="6" customHeight="1" x14ac:dyDescent="0.6"/>
    <row r="4" spans="1:7" ht="15.95" customHeight="1" x14ac:dyDescent="0.2">
      <c r="A4" s="905" t="s">
        <v>322</v>
      </c>
      <c r="B4" s="350" t="s">
        <v>255</v>
      </c>
      <c r="C4" s="351"/>
      <c r="D4" s="351"/>
      <c r="E4" s="351"/>
      <c r="F4" s="352" t="s">
        <v>256</v>
      </c>
      <c r="G4" s="908" t="s">
        <v>323</v>
      </c>
    </row>
    <row r="5" spans="1:7" ht="20.25" customHeight="1" x14ac:dyDescent="0.2">
      <c r="A5" s="906"/>
      <c r="B5" s="353" t="s">
        <v>258</v>
      </c>
      <c r="C5" s="323" t="s">
        <v>259</v>
      </c>
      <c r="D5" s="353" t="s">
        <v>279</v>
      </c>
      <c r="E5" s="353" t="s">
        <v>94</v>
      </c>
      <c r="F5" s="354" t="s">
        <v>28</v>
      </c>
      <c r="G5" s="909"/>
    </row>
    <row r="6" spans="1:7" ht="36.75" customHeight="1" x14ac:dyDescent="0.2">
      <c r="A6" s="907"/>
      <c r="B6" s="325" t="s">
        <v>280</v>
      </c>
      <c r="C6" s="325" t="s">
        <v>40</v>
      </c>
      <c r="D6" s="325" t="s">
        <v>281</v>
      </c>
      <c r="E6" s="325" t="s">
        <v>263</v>
      </c>
      <c r="F6" s="355" t="s">
        <v>29</v>
      </c>
      <c r="G6" s="910"/>
    </row>
    <row r="7" spans="1:7" ht="16.5" customHeight="1" x14ac:dyDescent="0.2">
      <c r="A7" s="400" t="s">
        <v>65</v>
      </c>
      <c r="B7" s="401"/>
      <c r="C7" s="401"/>
      <c r="D7" s="401"/>
      <c r="E7" s="401"/>
      <c r="F7" s="401"/>
      <c r="G7" s="402" t="s">
        <v>146</v>
      </c>
    </row>
    <row r="8" spans="1:7" ht="16.5" customHeight="1" x14ac:dyDescent="0.2">
      <c r="A8" s="403" t="s">
        <v>273</v>
      </c>
      <c r="B8" s="696">
        <v>40</v>
      </c>
      <c r="C8" s="697">
        <v>0</v>
      </c>
      <c r="D8" s="697">
        <v>57.8</v>
      </c>
      <c r="E8" s="697">
        <v>2.2000000000000002</v>
      </c>
      <c r="F8" s="698">
        <f>SUM(B8:E8)</f>
        <v>100</v>
      </c>
      <c r="G8" s="334" t="s">
        <v>324</v>
      </c>
    </row>
    <row r="9" spans="1:7" ht="20.25" x14ac:dyDescent="0.2">
      <c r="A9" s="403" t="s">
        <v>274</v>
      </c>
      <c r="B9" s="696">
        <v>26.7</v>
      </c>
      <c r="C9" s="697">
        <v>2.2000000000000002</v>
      </c>
      <c r="D9" s="697">
        <v>66.7</v>
      </c>
      <c r="E9" s="697">
        <v>4.4000000000000004</v>
      </c>
      <c r="F9" s="698">
        <f t="shared" ref="F9:F12" si="0">SUM(B9:E9)</f>
        <v>100</v>
      </c>
      <c r="G9" s="334" t="s">
        <v>325</v>
      </c>
    </row>
    <row r="10" spans="1:7" ht="24" x14ac:dyDescent="0.2">
      <c r="A10" s="403" t="s">
        <v>326</v>
      </c>
      <c r="B10" s="696">
        <v>48.9</v>
      </c>
      <c r="C10" s="697">
        <v>4.4000000000000004</v>
      </c>
      <c r="D10" s="697">
        <v>46.7</v>
      </c>
      <c r="E10" s="697">
        <v>0</v>
      </c>
      <c r="F10" s="698">
        <f t="shared" si="0"/>
        <v>100</v>
      </c>
      <c r="G10" s="334" t="s">
        <v>327</v>
      </c>
    </row>
    <row r="11" spans="1:7" ht="40.5" x14ac:dyDescent="0.2">
      <c r="A11" s="403" t="s">
        <v>328</v>
      </c>
      <c r="B11" s="696">
        <v>37.799999999999997</v>
      </c>
      <c r="C11" s="697">
        <v>6.6</v>
      </c>
      <c r="D11" s="697">
        <v>55.6</v>
      </c>
      <c r="E11" s="697">
        <v>0</v>
      </c>
      <c r="F11" s="698">
        <f t="shared" si="0"/>
        <v>100</v>
      </c>
      <c r="G11" s="334" t="s">
        <v>329</v>
      </c>
    </row>
    <row r="12" spans="1:7" ht="24.75" customHeight="1" x14ac:dyDescent="0.2">
      <c r="A12" s="403" t="s">
        <v>275</v>
      </c>
      <c r="B12" s="696">
        <v>46.7</v>
      </c>
      <c r="C12" s="697">
        <v>0</v>
      </c>
      <c r="D12" s="697">
        <v>53.3</v>
      </c>
      <c r="E12" s="697">
        <v>0</v>
      </c>
      <c r="F12" s="698">
        <f t="shared" si="0"/>
        <v>100</v>
      </c>
      <c r="G12" s="334" t="s">
        <v>500</v>
      </c>
    </row>
    <row r="13" spans="1:7" ht="15.95" customHeight="1" x14ac:dyDescent="0.2">
      <c r="A13" s="405" t="s">
        <v>241</v>
      </c>
      <c r="B13" s="696"/>
      <c r="C13" s="697"/>
      <c r="D13" s="697"/>
      <c r="E13" s="697"/>
      <c r="F13" s="698"/>
      <c r="G13" s="406" t="s">
        <v>239</v>
      </c>
    </row>
    <row r="14" spans="1:7" ht="15.95" customHeight="1" x14ac:dyDescent="0.2">
      <c r="A14" s="407" t="s">
        <v>273</v>
      </c>
      <c r="B14" s="696">
        <v>34.1</v>
      </c>
      <c r="C14" s="697">
        <v>0</v>
      </c>
      <c r="D14" s="697">
        <v>63.4</v>
      </c>
      <c r="E14" s="697">
        <v>2.5</v>
      </c>
      <c r="F14" s="698">
        <f>SUM(B14:E14)</f>
        <v>100</v>
      </c>
      <c r="G14" s="334" t="s">
        <v>324</v>
      </c>
    </row>
    <row r="15" spans="1:7" ht="20.25" x14ac:dyDescent="0.2">
      <c r="A15" s="407" t="s">
        <v>274</v>
      </c>
      <c r="B15" s="696">
        <v>19.5</v>
      </c>
      <c r="C15" s="697">
        <v>2.4</v>
      </c>
      <c r="D15" s="697">
        <v>73.2</v>
      </c>
      <c r="E15" s="697">
        <v>4.9000000000000004</v>
      </c>
      <c r="F15" s="698">
        <f t="shared" ref="F15:F18" si="1">SUM(B15:E15)</f>
        <v>100</v>
      </c>
      <c r="G15" s="334" t="s">
        <v>325</v>
      </c>
    </row>
    <row r="16" spans="1:7" ht="24" x14ac:dyDescent="0.2">
      <c r="A16" s="407" t="s">
        <v>326</v>
      </c>
      <c r="B16" s="696">
        <v>51.2</v>
      </c>
      <c r="C16" s="697">
        <v>4.9000000000000004</v>
      </c>
      <c r="D16" s="697">
        <v>43.9</v>
      </c>
      <c r="E16" s="697">
        <v>0</v>
      </c>
      <c r="F16" s="698">
        <f t="shared" si="1"/>
        <v>100</v>
      </c>
      <c r="G16" s="334" t="s">
        <v>327</v>
      </c>
    </row>
    <row r="17" spans="1:7" ht="40.5" x14ac:dyDescent="0.2">
      <c r="A17" s="407" t="s">
        <v>328</v>
      </c>
      <c r="B17" s="696">
        <v>31.7</v>
      </c>
      <c r="C17" s="697">
        <v>7.3</v>
      </c>
      <c r="D17" s="697">
        <v>61</v>
      </c>
      <c r="E17" s="697">
        <v>0</v>
      </c>
      <c r="F17" s="698">
        <f t="shared" si="1"/>
        <v>100</v>
      </c>
      <c r="G17" s="334" t="s">
        <v>329</v>
      </c>
    </row>
    <row r="18" spans="1:7" ht="27" customHeight="1" x14ac:dyDescent="0.2">
      <c r="A18" s="407" t="s">
        <v>275</v>
      </c>
      <c r="B18" s="696">
        <v>48.8</v>
      </c>
      <c r="C18" s="697">
        <v>0</v>
      </c>
      <c r="D18" s="697">
        <v>51.2</v>
      </c>
      <c r="E18" s="697">
        <v>0</v>
      </c>
      <c r="F18" s="698">
        <f t="shared" si="1"/>
        <v>100</v>
      </c>
      <c r="G18" s="334" t="s">
        <v>500</v>
      </c>
    </row>
    <row r="19" spans="1:7" s="409" customFormat="1" ht="15.95" customHeight="1" x14ac:dyDescent="0.2">
      <c r="A19" s="408" t="s">
        <v>242</v>
      </c>
      <c r="B19" s="696"/>
      <c r="C19" s="697"/>
      <c r="D19" s="697"/>
      <c r="E19" s="697"/>
      <c r="F19" s="698"/>
      <c r="G19" s="406" t="s">
        <v>240</v>
      </c>
    </row>
    <row r="20" spans="1:7" s="410" customFormat="1" ht="15.95" customHeight="1" x14ac:dyDescent="0.2">
      <c r="A20" s="407" t="s">
        <v>273</v>
      </c>
      <c r="B20" s="696">
        <v>100</v>
      </c>
      <c r="C20" s="697">
        <v>0</v>
      </c>
      <c r="D20" s="697">
        <v>0</v>
      </c>
      <c r="E20" s="697">
        <v>0</v>
      </c>
      <c r="F20" s="698">
        <f>SUM(B20:E20)</f>
        <v>100</v>
      </c>
      <c r="G20" s="334" t="s">
        <v>324</v>
      </c>
    </row>
    <row r="21" spans="1:7" s="410" customFormat="1" ht="20.25" x14ac:dyDescent="0.2">
      <c r="A21" s="407" t="s">
        <v>274</v>
      </c>
      <c r="B21" s="696">
        <v>100</v>
      </c>
      <c r="C21" s="697">
        <v>0</v>
      </c>
      <c r="D21" s="697">
        <v>0</v>
      </c>
      <c r="E21" s="697">
        <v>0</v>
      </c>
      <c r="F21" s="698">
        <f t="shared" ref="F21:F24" si="2">SUM(B21:E21)</f>
        <v>100</v>
      </c>
      <c r="G21" s="334" t="s">
        <v>325</v>
      </c>
    </row>
    <row r="22" spans="1:7" ht="24" x14ac:dyDescent="0.2">
      <c r="A22" s="407" t="s">
        <v>326</v>
      </c>
      <c r="B22" s="696">
        <v>25</v>
      </c>
      <c r="C22" s="697">
        <v>0</v>
      </c>
      <c r="D22" s="697">
        <v>75</v>
      </c>
      <c r="E22" s="697">
        <v>0</v>
      </c>
      <c r="F22" s="698">
        <f t="shared" si="2"/>
        <v>100</v>
      </c>
      <c r="G22" s="334" t="s">
        <v>327</v>
      </c>
    </row>
    <row r="23" spans="1:7" ht="40.5" x14ac:dyDescent="0.2">
      <c r="A23" s="699" t="s">
        <v>328</v>
      </c>
      <c r="B23" s="696">
        <v>100</v>
      </c>
      <c r="C23" s="700">
        <v>0</v>
      </c>
      <c r="D23" s="700">
        <v>0</v>
      </c>
      <c r="E23" s="700">
        <v>0</v>
      </c>
      <c r="F23" s="701">
        <f t="shared" si="2"/>
        <v>100</v>
      </c>
      <c r="G23" s="334" t="s">
        <v>329</v>
      </c>
    </row>
    <row r="24" spans="1:7" ht="24" x14ac:dyDescent="0.2">
      <c r="A24" s="702" t="s">
        <v>275</v>
      </c>
      <c r="B24" s="703">
        <v>25</v>
      </c>
      <c r="C24" s="704">
        <v>0</v>
      </c>
      <c r="D24" s="704">
        <v>75</v>
      </c>
      <c r="E24" s="704">
        <v>0</v>
      </c>
      <c r="F24" s="705">
        <f t="shared" si="2"/>
        <v>100</v>
      </c>
      <c r="G24" s="343" t="s">
        <v>276</v>
      </c>
    </row>
    <row r="25" spans="1:7" ht="15.95" customHeight="1" x14ac:dyDescent="0.2">
      <c r="A25" s="632" t="s">
        <v>465</v>
      </c>
      <c r="B25" s="344"/>
      <c r="C25" s="344"/>
      <c r="E25" s="84"/>
      <c r="F25" s="333"/>
      <c r="G25" s="345" t="s">
        <v>533</v>
      </c>
    </row>
    <row r="26" spans="1:7" ht="15.95" customHeight="1" x14ac:dyDescent="0.2">
      <c r="A26" s="632" t="s">
        <v>466</v>
      </c>
      <c r="B26" s="346"/>
      <c r="C26" s="346"/>
      <c r="E26" s="84"/>
      <c r="F26" s="333"/>
      <c r="G26" s="345" t="s">
        <v>534</v>
      </c>
    </row>
  </sheetData>
  <mergeCells count="4">
    <mergeCell ref="A1:G1"/>
    <mergeCell ref="A2:G2"/>
    <mergeCell ref="A4:A6"/>
    <mergeCell ref="G4:G6"/>
  </mergeCells>
  <printOptions horizontalCentered="1"/>
  <pageMargins left="0.39370078740157499" right="0.39370078740157499" top="0.78740157480314998" bottom="0.59055118110236204" header="0.39370078740157499" footer="0.39370078740157499"/>
  <pageSetup paperSize="9" scale="85" firstPageNumber="43" orientation="landscape" r:id="rId1"/>
  <headerFooter>
    <oddHeader>&amp;L&amp;8PCBS: Rule of Law and Access to Justice survey, 2021
&amp;R&amp;K00+000ء&amp;8&amp;K01+000PCBS: مسح سيادة القانون والوصول إلى العدالة, 2021</oddHeader>
    <oddFooter>&amp;C&amp;P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23"/>
  <sheetViews>
    <sheetView rightToLeft="1" tabSelected="1" view="pageBreakPreview" zoomScaleNormal="100" zoomScaleSheetLayoutView="100" workbookViewId="0">
      <selection activeCell="E10" sqref="E10"/>
    </sheetView>
  </sheetViews>
  <sheetFormatPr defaultRowHeight="15.95" customHeight="1" x14ac:dyDescent="0.6"/>
  <cols>
    <col min="1" max="1" width="32.875" style="319" customWidth="1"/>
    <col min="2" max="2" width="10" style="319" customWidth="1"/>
    <col min="3" max="6" width="10" customWidth="1"/>
    <col min="7" max="7" width="44.875" customWidth="1"/>
  </cols>
  <sheetData>
    <row r="1" spans="1:7" ht="29.25" customHeight="1" x14ac:dyDescent="0.2">
      <c r="A1" s="903" t="s">
        <v>447</v>
      </c>
      <c r="B1" s="903"/>
      <c r="C1" s="903"/>
      <c r="D1" s="903"/>
      <c r="E1" s="903"/>
      <c r="F1" s="903"/>
      <c r="G1" s="708"/>
    </row>
    <row r="2" spans="1:7" ht="29.25" customHeight="1" x14ac:dyDescent="0.2">
      <c r="A2" s="904" t="s">
        <v>580</v>
      </c>
      <c r="B2" s="904"/>
      <c r="C2" s="904"/>
      <c r="D2" s="904"/>
      <c r="E2" s="904"/>
      <c r="F2" s="904"/>
      <c r="G2" s="904"/>
    </row>
    <row r="3" spans="1:7" ht="6" customHeight="1" x14ac:dyDescent="0.6"/>
    <row r="4" spans="1:7" ht="16.5" customHeight="1" x14ac:dyDescent="0.2">
      <c r="A4" s="905" t="s">
        <v>448</v>
      </c>
      <c r="B4" s="320" t="s">
        <v>255</v>
      </c>
      <c r="C4" s="321"/>
      <c r="D4" s="321"/>
      <c r="E4" s="321"/>
      <c r="F4" s="322" t="s">
        <v>256</v>
      </c>
      <c r="G4" s="911" t="s">
        <v>537</v>
      </c>
    </row>
    <row r="5" spans="1:7" ht="16.5" customHeight="1" x14ac:dyDescent="0.2">
      <c r="A5" s="906"/>
      <c r="B5" s="323" t="s">
        <v>258</v>
      </c>
      <c r="C5" s="323" t="s">
        <v>259</v>
      </c>
      <c r="D5" s="323" t="s">
        <v>260</v>
      </c>
      <c r="E5" s="323" t="s">
        <v>94</v>
      </c>
      <c r="F5" s="324" t="s">
        <v>28</v>
      </c>
      <c r="G5" s="912"/>
    </row>
    <row r="6" spans="1:7" ht="35.25" customHeight="1" x14ac:dyDescent="0.2">
      <c r="A6" s="907"/>
      <c r="B6" s="325" t="s">
        <v>261</v>
      </c>
      <c r="C6" s="325" t="s">
        <v>40</v>
      </c>
      <c r="D6" s="325" t="s">
        <v>262</v>
      </c>
      <c r="E6" s="325" t="s">
        <v>263</v>
      </c>
      <c r="F6" s="326" t="s">
        <v>29</v>
      </c>
      <c r="G6" s="913"/>
    </row>
    <row r="7" spans="1:7" ht="16.5" customHeight="1" x14ac:dyDescent="0.2">
      <c r="A7" s="327" t="s">
        <v>65</v>
      </c>
      <c r="B7" s="328"/>
      <c r="C7" s="329"/>
      <c r="D7" s="329"/>
      <c r="E7" s="329"/>
      <c r="F7" s="329"/>
      <c r="G7" s="330" t="s">
        <v>146</v>
      </c>
    </row>
    <row r="8" spans="1:7" ht="20.25" x14ac:dyDescent="0.2">
      <c r="A8" s="331" t="s">
        <v>330</v>
      </c>
      <c r="B8" s="332">
        <v>50</v>
      </c>
      <c r="C8" s="332">
        <v>0</v>
      </c>
      <c r="D8" s="332">
        <v>50</v>
      </c>
      <c r="E8" s="332">
        <v>0</v>
      </c>
      <c r="F8" s="412">
        <f>SUM(B8:E8)</f>
        <v>100</v>
      </c>
      <c r="G8" s="334" t="s">
        <v>331</v>
      </c>
    </row>
    <row r="9" spans="1:7" ht="16.5" customHeight="1" x14ac:dyDescent="0.2">
      <c r="A9" s="331" t="s">
        <v>332</v>
      </c>
      <c r="B9" s="332">
        <v>66.400000000000006</v>
      </c>
      <c r="C9" s="332">
        <v>7.8</v>
      </c>
      <c r="D9" s="332">
        <v>25.8</v>
      </c>
      <c r="E9" s="332">
        <v>0</v>
      </c>
      <c r="F9" s="412">
        <f t="shared" ref="F9:F11" si="0">SUM(B9:E9)</f>
        <v>100</v>
      </c>
      <c r="G9" s="334" t="s">
        <v>333</v>
      </c>
    </row>
    <row r="10" spans="1:7" ht="16.5" customHeight="1" x14ac:dyDescent="0.2">
      <c r="A10" s="331" t="s">
        <v>334</v>
      </c>
      <c r="B10" s="332">
        <v>85.2</v>
      </c>
      <c r="C10" s="332">
        <v>4.7</v>
      </c>
      <c r="D10" s="332">
        <v>7.8</v>
      </c>
      <c r="E10" s="332">
        <v>2.2999999999999998</v>
      </c>
      <c r="F10" s="412">
        <f t="shared" si="0"/>
        <v>100</v>
      </c>
      <c r="G10" s="334" t="s">
        <v>335</v>
      </c>
    </row>
    <row r="11" spans="1:7" ht="16.5" customHeight="1" x14ac:dyDescent="0.2">
      <c r="A11" s="331" t="s">
        <v>336</v>
      </c>
      <c r="B11" s="332">
        <v>58.6</v>
      </c>
      <c r="C11" s="332">
        <v>6.3</v>
      </c>
      <c r="D11" s="332">
        <v>32</v>
      </c>
      <c r="E11" s="332">
        <v>3.1</v>
      </c>
      <c r="F11" s="412">
        <f t="shared" si="0"/>
        <v>100</v>
      </c>
      <c r="G11" s="334" t="s">
        <v>337</v>
      </c>
    </row>
    <row r="12" spans="1:7" ht="16.5" customHeight="1" x14ac:dyDescent="0.2">
      <c r="A12" s="335" t="s">
        <v>241</v>
      </c>
      <c r="B12" s="336"/>
      <c r="C12" s="336"/>
      <c r="D12" s="336"/>
      <c r="E12" s="336"/>
      <c r="F12" s="333"/>
      <c r="G12" s="337" t="s">
        <v>239</v>
      </c>
    </row>
    <row r="13" spans="1:7" ht="20.25" x14ac:dyDescent="0.2">
      <c r="A13" s="331" t="s">
        <v>330</v>
      </c>
      <c r="B13" s="338">
        <v>50.5</v>
      </c>
      <c r="C13" s="338">
        <v>0</v>
      </c>
      <c r="D13" s="338">
        <v>49.5</v>
      </c>
      <c r="E13" s="338">
        <v>0</v>
      </c>
      <c r="F13" s="412">
        <f>SUM(B13:E13)</f>
        <v>100</v>
      </c>
      <c r="G13" s="334" t="s">
        <v>331</v>
      </c>
    </row>
    <row r="14" spans="1:7" ht="16.5" customHeight="1" x14ac:dyDescent="0.2">
      <c r="A14" s="331" t="s">
        <v>332</v>
      </c>
      <c r="B14" s="338">
        <v>65.7</v>
      </c>
      <c r="C14" s="338">
        <v>7</v>
      </c>
      <c r="D14" s="338">
        <v>27.3</v>
      </c>
      <c r="E14" s="338">
        <v>0</v>
      </c>
      <c r="F14" s="412">
        <f>SUM(B14:E14)</f>
        <v>100</v>
      </c>
      <c r="G14" s="334" t="s">
        <v>333</v>
      </c>
    </row>
    <row r="15" spans="1:7" ht="16.5" customHeight="1" x14ac:dyDescent="0.2">
      <c r="A15" s="331" t="s">
        <v>334</v>
      </c>
      <c r="B15" s="338">
        <v>83.8</v>
      </c>
      <c r="C15" s="338">
        <v>6.1</v>
      </c>
      <c r="D15" s="338">
        <v>8.1</v>
      </c>
      <c r="E15" s="338">
        <v>2</v>
      </c>
      <c r="F15" s="412">
        <f t="shared" ref="F15:F16" si="1">SUM(B15:E15)</f>
        <v>99.999999999999986</v>
      </c>
      <c r="G15" s="334" t="s">
        <v>335</v>
      </c>
    </row>
    <row r="16" spans="1:7" ht="16.5" customHeight="1" x14ac:dyDescent="0.2">
      <c r="A16" s="331" t="s">
        <v>336</v>
      </c>
      <c r="B16" s="338">
        <v>61.6</v>
      </c>
      <c r="C16" s="338">
        <v>7.1</v>
      </c>
      <c r="D16" s="338">
        <v>28.3</v>
      </c>
      <c r="E16" s="338">
        <v>3</v>
      </c>
      <c r="F16" s="412">
        <f t="shared" si="1"/>
        <v>100</v>
      </c>
      <c r="G16" s="334" t="s">
        <v>337</v>
      </c>
    </row>
    <row r="17" spans="1:7" ht="16.5" customHeight="1" x14ac:dyDescent="0.2">
      <c r="A17" s="335" t="s">
        <v>242</v>
      </c>
      <c r="B17" s="336"/>
      <c r="C17" s="336"/>
      <c r="D17" s="336"/>
      <c r="E17" s="336"/>
      <c r="F17" s="333"/>
      <c r="G17" s="337" t="s">
        <v>240</v>
      </c>
    </row>
    <row r="18" spans="1:7" ht="20.25" x14ac:dyDescent="0.2">
      <c r="A18" s="640" t="s">
        <v>330</v>
      </c>
      <c r="B18" s="339">
        <v>48.3</v>
      </c>
      <c r="C18" s="338">
        <v>0</v>
      </c>
      <c r="D18" s="338">
        <v>51.7</v>
      </c>
      <c r="E18" s="338">
        <v>0</v>
      </c>
      <c r="F18" s="412">
        <f>SUM(B18:E18)</f>
        <v>100</v>
      </c>
      <c r="G18" s="641" t="s">
        <v>331</v>
      </c>
    </row>
    <row r="19" spans="1:7" ht="16.5" customHeight="1" x14ac:dyDescent="0.2">
      <c r="A19" s="640" t="s">
        <v>332</v>
      </c>
      <c r="B19" s="339">
        <v>69</v>
      </c>
      <c r="C19" s="338">
        <v>10.3</v>
      </c>
      <c r="D19" s="338">
        <v>20.7</v>
      </c>
      <c r="E19" s="338">
        <v>0</v>
      </c>
      <c r="F19" s="412">
        <f t="shared" ref="F19:F21" si="2">SUM(B19:E19)</f>
        <v>100</v>
      </c>
      <c r="G19" s="641" t="s">
        <v>333</v>
      </c>
    </row>
    <row r="20" spans="1:7" ht="16.5" customHeight="1" x14ac:dyDescent="0.2">
      <c r="A20" s="640" t="s">
        <v>334</v>
      </c>
      <c r="B20" s="339">
        <v>89.7</v>
      </c>
      <c r="C20" s="338">
        <v>0</v>
      </c>
      <c r="D20" s="338">
        <v>6.9</v>
      </c>
      <c r="E20" s="338">
        <v>3.4</v>
      </c>
      <c r="F20" s="412">
        <f t="shared" si="2"/>
        <v>100.00000000000001</v>
      </c>
      <c r="G20" s="641" t="s">
        <v>335</v>
      </c>
    </row>
    <row r="21" spans="1:7" ht="16.5" customHeight="1" x14ac:dyDescent="0.2">
      <c r="A21" s="644" t="s">
        <v>336</v>
      </c>
      <c r="B21" s="341">
        <v>48.3</v>
      </c>
      <c r="C21" s="342">
        <v>3.5</v>
      </c>
      <c r="D21" s="342">
        <v>44.8</v>
      </c>
      <c r="E21" s="342">
        <v>3.4</v>
      </c>
      <c r="F21" s="450">
        <f t="shared" si="2"/>
        <v>100</v>
      </c>
      <c r="G21" s="645" t="s">
        <v>337</v>
      </c>
    </row>
    <row r="22" spans="1:7" ht="16.5" customHeight="1" x14ac:dyDescent="0.2">
      <c r="A22" s="632" t="s">
        <v>465</v>
      </c>
      <c r="B22" s="344"/>
      <c r="C22" s="344"/>
      <c r="E22" s="84"/>
      <c r="F22" s="333"/>
      <c r="G22" s="345" t="s">
        <v>533</v>
      </c>
    </row>
    <row r="23" spans="1:7" ht="16.5" customHeight="1" x14ac:dyDescent="0.2">
      <c r="A23" s="632" t="s">
        <v>469</v>
      </c>
      <c r="B23" s="346"/>
      <c r="C23" s="346"/>
      <c r="E23" s="84"/>
      <c r="F23" s="333"/>
      <c r="G23" s="345" t="s">
        <v>534</v>
      </c>
    </row>
  </sheetData>
  <mergeCells count="4">
    <mergeCell ref="A1:G1"/>
    <mergeCell ref="A2:G2"/>
    <mergeCell ref="A4:A6"/>
    <mergeCell ref="G4:G6"/>
  </mergeCells>
  <printOptions horizontalCentered="1"/>
  <pageMargins left="0.39370078740157499" right="0.39370078740157499" top="0.78740157480314998" bottom="0.59055118110236204" header="0.39370078740157499" footer="0.39370078740157499"/>
  <pageSetup paperSize="9" firstPageNumber="43" orientation="landscape" r:id="rId1"/>
  <headerFooter>
    <oddHeader>&amp;L&amp;8PCBS: Rule of Law and Access to Justice survey, 2021
&amp;R&amp;K00+000ء&amp;8&amp;K01+000PCBS: مسح سيادة القانون والوصول إلى العدالة, 2021</oddHeader>
    <oddFooter>&amp;C&amp;P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23"/>
  <sheetViews>
    <sheetView rightToLeft="1" tabSelected="1" view="pageBreakPreview" zoomScale="90" zoomScaleNormal="100" zoomScaleSheetLayoutView="90" workbookViewId="0">
      <selection activeCell="E10" sqref="E10"/>
    </sheetView>
  </sheetViews>
  <sheetFormatPr defaultColWidth="9" defaultRowHeight="15.95" customHeight="1" x14ac:dyDescent="0.55000000000000004"/>
  <cols>
    <col min="1" max="1" width="33.5" style="413" customWidth="1"/>
    <col min="2" max="6" width="8.375" style="373" customWidth="1"/>
    <col min="7" max="7" width="43.125" style="373" customWidth="1"/>
    <col min="8" max="16384" width="9" style="373"/>
  </cols>
  <sheetData>
    <row r="1" spans="1:7" ht="23.25" customHeight="1" x14ac:dyDescent="0.2">
      <c r="A1" s="903" t="s">
        <v>486</v>
      </c>
      <c r="B1" s="903"/>
      <c r="C1" s="903"/>
      <c r="D1" s="903"/>
      <c r="E1" s="903"/>
      <c r="F1" s="903"/>
      <c r="G1" s="708"/>
    </row>
    <row r="2" spans="1:7" ht="33.75" customHeight="1" x14ac:dyDescent="0.2">
      <c r="A2" s="904" t="s">
        <v>581</v>
      </c>
      <c r="B2" s="904"/>
      <c r="C2" s="904"/>
      <c r="D2" s="904"/>
      <c r="E2" s="904"/>
      <c r="F2" s="904"/>
      <c r="G2" s="904"/>
    </row>
    <row r="3" spans="1:7" ht="6" customHeight="1" x14ac:dyDescent="0.55000000000000004"/>
    <row r="4" spans="1:7" ht="18" customHeight="1" x14ac:dyDescent="0.2">
      <c r="A4" s="916" t="s">
        <v>338</v>
      </c>
      <c r="B4" s="350" t="s">
        <v>255</v>
      </c>
      <c r="C4" s="351"/>
      <c r="D4" s="351"/>
      <c r="E4" s="351"/>
      <c r="F4" s="352" t="s">
        <v>256</v>
      </c>
      <c r="G4" s="928" t="s">
        <v>339</v>
      </c>
    </row>
    <row r="5" spans="1:7" ht="15.95" customHeight="1" x14ac:dyDescent="0.2">
      <c r="A5" s="917"/>
      <c r="B5" s="353" t="s">
        <v>258</v>
      </c>
      <c r="C5" s="323" t="s">
        <v>259</v>
      </c>
      <c r="D5" s="353" t="s">
        <v>279</v>
      </c>
      <c r="E5" s="353" t="s">
        <v>94</v>
      </c>
      <c r="F5" s="354" t="s">
        <v>28</v>
      </c>
      <c r="G5" s="929"/>
    </row>
    <row r="6" spans="1:7" ht="35.25" customHeight="1" x14ac:dyDescent="0.2">
      <c r="A6" s="918"/>
      <c r="B6" s="325" t="s">
        <v>280</v>
      </c>
      <c r="C6" s="325" t="s">
        <v>40</v>
      </c>
      <c r="D6" s="325" t="s">
        <v>281</v>
      </c>
      <c r="E6" s="325" t="s">
        <v>263</v>
      </c>
      <c r="F6" s="355" t="s">
        <v>29</v>
      </c>
      <c r="G6" s="930"/>
    </row>
    <row r="7" spans="1:7" ht="16.5" customHeight="1" x14ac:dyDescent="0.2">
      <c r="A7" s="414" t="s">
        <v>65</v>
      </c>
      <c r="B7" s="401"/>
      <c r="C7" s="401"/>
      <c r="D7" s="401"/>
      <c r="E7" s="401"/>
      <c r="F7" s="401"/>
      <c r="G7" s="402" t="s">
        <v>146</v>
      </c>
    </row>
    <row r="8" spans="1:7" ht="16.5" customHeight="1" x14ac:dyDescent="0.2">
      <c r="A8" s="407" t="s">
        <v>340</v>
      </c>
      <c r="B8" s="404">
        <v>18</v>
      </c>
      <c r="C8" s="404">
        <v>0</v>
      </c>
      <c r="D8" s="404">
        <v>82</v>
      </c>
      <c r="E8" s="404">
        <v>0</v>
      </c>
      <c r="F8" s="661">
        <f>SUM(B8:E8)</f>
        <v>100</v>
      </c>
      <c r="G8" s="334" t="s">
        <v>341</v>
      </c>
    </row>
    <row r="9" spans="1:7" ht="16.5" customHeight="1" x14ac:dyDescent="0.2">
      <c r="A9" s="407" t="s">
        <v>342</v>
      </c>
      <c r="B9" s="404">
        <v>15.6</v>
      </c>
      <c r="C9" s="404">
        <v>0.9</v>
      </c>
      <c r="D9" s="404">
        <v>81.2</v>
      </c>
      <c r="E9" s="404">
        <v>2.2999999999999998</v>
      </c>
      <c r="F9" s="661">
        <f>SUM(B9:E9)</f>
        <v>100</v>
      </c>
      <c r="G9" s="334" t="s">
        <v>343</v>
      </c>
    </row>
    <row r="10" spans="1:7" ht="24" x14ac:dyDescent="0.2">
      <c r="A10" s="407" t="s">
        <v>326</v>
      </c>
      <c r="B10" s="404">
        <v>66.400000000000006</v>
      </c>
      <c r="C10" s="404">
        <v>0.8</v>
      </c>
      <c r="D10" s="404">
        <v>32</v>
      </c>
      <c r="E10" s="404">
        <v>0.8</v>
      </c>
      <c r="F10" s="661">
        <f>SUM(B10:E10)</f>
        <v>100</v>
      </c>
      <c r="G10" s="334" t="s">
        <v>327</v>
      </c>
    </row>
    <row r="11" spans="1:7" ht="40.5" x14ac:dyDescent="0.2">
      <c r="A11" s="407" t="s">
        <v>328</v>
      </c>
      <c r="B11" s="404">
        <v>56.2</v>
      </c>
      <c r="C11" s="404">
        <v>2.4</v>
      </c>
      <c r="D11" s="404">
        <v>39.799999999999997</v>
      </c>
      <c r="E11" s="404">
        <v>1.6</v>
      </c>
      <c r="F11" s="661">
        <f>SUM(B11:E11)</f>
        <v>100</v>
      </c>
      <c r="G11" s="334" t="s">
        <v>329</v>
      </c>
    </row>
    <row r="12" spans="1:7" ht="16.5" customHeight="1" x14ac:dyDescent="0.2">
      <c r="A12" s="405" t="s">
        <v>241</v>
      </c>
      <c r="B12" s="415"/>
      <c r="C12" s="415"/>
      <c r="D12" s="415"/>
      <c r="E12" s="415"/>
      <c r="F12" s="661"/>
      <c r="G12" s="406" t="s">
        <v>239</v>
      </c>
    </row>
    <row r="13" spans="1:7" ht="16.5" customHeight="1" x14ac:dyDescent="0.2">
      <c r="A13" s="407" t="s">
        <v>340</v>
      </c>
      <c r="B13" s="404">
        <v>11.1</v>
      </c>
      <c r="C13" s="404">
        <v>0</v>
      </c>
      <c r="D13" s="404">
        <v>88.9</v>
      </c>
      <c r="E13" s="404">
        <v>0</v>
      </c>
      <c r="F13" s="661">
        <f>SUM(B13:E13)</f>
        <v>100</v>
      </c>
      <c r="G13" s="334" t="s">
        <v>341</v>
      </c>
    </row>
    <row r="14" spans="1:7" ht="16.5" customHeight="1" x14ac:dyDescent="0.2">
      <c r="A14" s="407" t="s">
        <v>342</v>
      </c>
      <c r="B14" s="404">
        <v>11.1</v>
      </c>
      <c r="C14" s="404">
        <v>0</v>
      </c>
      <c r="D14" s="404">
        <v>86.9</v>
      </c>
      <c r="E14" s="404">
        <v>2</v>
      </c>
      <c r="F14" s="661">
        <f>SUM(B14:E14)</f>
        <v>100</v>
      </c>
      <c r="G14" s="334" t="s">
        <v>343</v>
      </c>
    </row>
    <row r="15" spans="1:7" ht="24" x14ac:dyDescent="0.2">
      <c r="A15" s="407" t="s">
        <v>326</v>
      </c>
      <c r="B15" s="404">
        <v>61.6</v>
      </c>
      <c r="C15" s="404">
        <v>1</v>
      </c>
      <c r="D15" s="404">
        <v>36.4</v>
      </c>
      <c r="E15" s="404">
        <v>1</v>
      </c>
      <c r="F15" s="661">
        <f>SUM(B15:E15)</f>
        <v>100</v>
      </c>
      <c r="G15" s="334" t="s">
        <v>327</v>
      </c>
    </row>
    <row r="16" spans="1:7" ht="40.5" x14ac:dyDescent="0.2">
      <c r="A16" s="407" t="s">
        <v>328</v>
      </c>
      <c r="B16" s="404">
        <v>49.5</v>
      </c>
      <c r="C16" s="404">
        <v>3</v>
      </c>
      <c r="D16" s="404">
        <v>45.5</v>
      </c>
      <c r="E16" s="404">
        <v>2</v>
      </c>
      <c r="F16" s="661">
        <f>SUM(B16:E16)</f>
        <v>100</v>
      </c>
      <c r="G16" s="334" t="s">
        <v>329</v>
      </c>
    </row>
    <row r="17" spans="1:7" ht="16.5" customHeight="1" x14ac:dyDescent="0.2">
      <c r="A17" s="405" t="s">
        <v>242</v>
      </c>
      <c r="B17" s="416"/>
      <c r="C17" s="416"/>
      <c r="D17" s="416"/>
      <c r="E17" s="416"/>
      <c r="F17" s="661"/>
      <c r="G17" s="406" t="s">
        <v>240</v>
      </c>
    </row>
    <row r="18" spans="1:7" ht="16.5" customHeight="1" x14ac:dyDescent="0.2">
      <c r="A18" s="407" t="s">
        <v>340</v>
      </c>
      <c r="B18" s="404">
        <v>41.4</v>
      </c>
      <c r="C18" s="404">
        <v>0</v>
      </c>
      <c r="D18" s="404">
        <v>58.6</v>
      </c>
      <c r="E18" s="404">
        <v>0</v>
      </c>
      <c r="F18" s="661">
        <f>SUM(B18:E18)</f>
        <v>100</v>
      </c>
      <c r="G18" s="334" t="s">
        <v>341</v>
      </c>
    </row>
    <row r="19" spans="1:7" ht="16.5" customHeight="1" x14ac:dyDescent="0.2">
      <c r="A19" s="407" t="s">
        <v>342</v>
      </c>
      <c r="B19" s="404">
        <v>31</v>
      </c>
      <c r="C19" s="404">
        <v>3.5</v>
      </c>
      <c r="D19" s="404">
        <v>62.1</v>
      </c>
      <c r="E19" s="404">
        <v>3.4</v>
      </c>
      <c r="F19" s="661">
        <f>SUM(B19:E19)</f>
        <v>100</v>
      </c>
      <c r="G19" s="334" t="s">
        <v>343</v>
      </c>
    </row>
    <row r="20" spans="1:7" ht="24" x14ac:dyDescent="0.2">
      <c r="A20" s="407" t="s">
        <v>326</v>
      </c>
      <c r="B20" s="404">
        <v>82.8</v>
      </c>
      <c r="C20" s="404">
        <v>0</v>
      </c>
      <c r="D20" s="404">
        <v>17.2</v>
      </c>
      <c r="E20" s="404">
        <v>0</v>
      </c>
      <c r="F20" s="661">
        <f>SUM(B20:E20)</f>
        <v>100</v>
      </c>
      <c r="G20" s="334" t="s">
        <v>327</v>
      </c>
    </row>
    <row r="21" spans="1:7" ht="36.75" customHeight="1" x14ac:dyDescent="0.2">
      <c r="A21" s="411" t="s">
        <v>328</v>
      </c>
      <c r="B21" s="341">
        <v>79.3</v>
      </c>
      <c r="C21" s="342">
        <v>0</v>
      </c>
      <c r="D21" s="342">
        <v>20.7</v>
      </c>
      <c r="E21" s="342">
        <v>0</v>
      </c>
      <c r="F21" s="662">
        <f>SUM(B21:E21)</f>
        <v>100</v>
      </c>
      <c r="G21" s="343" t="s">
        <v>329</v>
      </c>
    </row>
    <row r="22" spans="1:7" ht="15.95" customHeight="1" x14ac:dyDescent="0.2">
      <c r="A22" s="632" t="s">
        <v>465</v>
      </c>
      <c r="B22" s="344"/>
      <c r="C22" s="344"/>
      <c r="D22"/>
      <c r="E22" s="84"/>
      <c r="F22" s="333"/>
      <c r="G22" s="345" t="s">
        <v>467</v>
      </c>
    </row>
    <row r="23" spans="1:7" ht="15.95" customHeight="1" x14ac:dyDescent="0.2">
      <c r="A23" s="632" t="s">
        <v>469</v>
      </c>
      <c r="B23" s="346"/>
      <c r="C23" s="346"/>
      <c r="D23"/>
      <c r="E23" s="84"/>
      <c r="F23" s="333"/>
      <c r="G23" s="345" t="s">
        <v>534</v>
      </c>
    </row>
  </sheetData>
  <mergeCells count="4">
    <mergeCell ref="A1:G1"/>
    <mergeCell ref="A2:G2"/>
    <mergeCell ref="A4:A6"/>
    <mergeCell ref="G4:G6"/>
  </mergeCells>
  <printOptions horizontalCentered="1"/>
  <pageMargins left="0.39370078740157499" right="0.39370078740157499" top="0.78740157480314998" bottom="0.59055118110236204" header="0.39370078740157499" footer="0.39370078740157499"/>
  <pageSetup paperSize="9" firstPageNumber="43" orientation="landscape" r:id="rId1"/>
  <headerFooter>
    <oddHeader>&amp;L&amp;8PCBS: Rule of Law and Access to Justice survey, 2021
&amp;R&amp;K00+000ء&amp;8&amp;K01+000PCBS: مسح سيادة القانون والوصول إلى العدالة, 2021</oddHeader>
    <oddFooter>&amp;C&amp;P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20"/>
  <sheetViews>
    <sheetView rightToLeft="1" tabSelected="1" view="pageBreakPreview" zoomScale="90" zoomScaleNormal="100" zoomScaleSheetLayoutView="90" workbookViewId="0">
      <selection activeCell="E10" sqref="E10"/>
    </sheetView>
  </sheetViews>
  <sheetFormatPr defaultRowHeight="14.25" x14ac:dyDescent="0.2"/>
  <cols>
    <col min="1" max="1" width="29" style="417" customWidth="1"/>
    <col min="2" max="2" width="12.375" customWidth="1"/>
    <col min="3" max="3" width="13" customWidth="1"/>
    <col min="4" max="5" width="12.375" customWidth="1"/>
    <col min="6" max="6" width="12.625" customWidth="1"/>
    <col min="7" max="7" width="36.25" customWidth="1"/>
  </cols>
  <sheetData>
    <row r="1" spans="1:7" ht="23.25" customHeight="1" x14ac:dyDescent="0.2">
      <c r="A1" s="931" t="s">
        <v>434</v>
      </c>
      <c r="B1" s="931"/>
      <c r="C1" s="931"/>
      <c r="D1" s="931"/>
      <c r="E1" s="931"/>
      <c r="F1" s="931"/>
      <c r="G1" s="914"/>
    </row>
    <row r="2" spans="1:7" ht="32.25" customHeight="1" x14ac:dyDescent="0.2">
      <c r="A2" s="904" t="s">
        <v>582</v>
      </c>
      <c r="B2" s="904"/>
      <c r="C2" s="904"/>
      <c r="D2" s="904"/>
      <c r="E2" s="904"/>
      <c r="F2" s="904"/>
      <c r="G2" s="904"/>
    </row>
    <row r="3" spans="1:7" ht="6" customHeight="1" x14ac:dyDescent="0.2"/>
    <row r="4" spans="1:7" ht="16.5" customHeight="1" x14ac:dyDescent="0.2">
      <c r="A4" s="916" t="s">
        <v>344</v>
      </c>
      <c r="B4" s="350" t="s">
        <v>255</v>
      </c>
      <c r="C4" s="351"/>
      <c r="D4" s="351"/>
      <c r="E4" s="351"/>
      <c r="F4" s="352" t="s">
        <v>256</v>
      </c>
      <c r="G4" s="919" t="s">
        <v>498</v>
      </c>
    </row>
    <row r="5" spans="1:7" ht="16.5" customHeight="1" x14ac:dyDescent="0.2">
      <c r="A5" s="917"/>
      <c r="B5" s="418" t="s">
        <v>258</v>
      </c>
      <c r="C5" s="323" t="s">
        <v>259</v>
      </c>
      <c r="D5" s="418" t="s">
        <v>279</v>
      </c>
      <c r="E5" s="418" t="s">
        <v>94</v>
      </c>
      <c r="F5" s="353" t="s">
        <v>28</v>
      </c>
      <c r="G5" s="920"/>
    </row>
    <row r="6" spans="1:7" ht="24" x14ac:dyDescent="0.2">
      <c r="A6" s="918"/>
      <c r="B6" s="325" t="s">
        <v>280</v>
      </c>
      <c r="C6" s="325" t="s">
        <v>40</v>
      </c>
      <c r="D6" s="325" t="s">
        <v>281</v>
      </c>
      <c r="E6" s="325" t="s">
        <v>263</v>
      </c>
      <c r="F6" s="325" t="s">
        <v>29</v>
      </c>
      <c r="G6" s="921"/>
    </row>
    <row r="7" spans="1:7" s="422" customFormat="1" ht="16.5" customHeight="1" x14ac:dyDescent="0.25">
      <c r="A7" s="419" t="s">
        <v>65</v>
      </c>
      <c r="B7" s="401"/>
      <c r="C7" s="401"/>
      <c r="D7" s="401"/>
      <c r="E7" s="401"/>
      <c r="F7" s="420"/>
      <c r="G7" s="421" t="s">
        <v>146</v>
      </c>
    </row>
    <row r="8" spans="1:7" ht="16.5" customHeight="1" x14ac:dyDescent="0.2">
      <c r="A8" s="423" t="s">
        <v>459</v>
      </c>
      <c r="B8" s="360">
        <v>31.5</v>
      </c>
      <c r="C8" s="360">
        <v>2.1</v>
      </c>
      <c r="D8" s="360">
        <v>66.400000000000006</v>
      </c>
      <c r="E8" s="360">
        <v>0</v>
      </c>
      <c r="F8" s="361">
        <f>SUM(B8:E8)</f>
        <v>100</v>
      </c>
      <c r="G8" s="365" t="s">
        <v>538</v>
      </c>
    </row>
    <row r="9" spans="1:7" ht="16.5" customHeight="1" x14ac:dyDescent="0.2">
      <c r="A9" s="424" t="s">
        <v>345</v>
      </c>
      <c r="B9" s="360">
        <v>26.4</v>
      </c>
      <c r="C9" s="360">
        <v>1.3</v>
      </c>
      <c r="D9" s="360">
        <v>72.099999999999994</v>
      </c>
      <c r="E9" s="360">
        <v>0.2</v>
      </c>
      <c r="F9" s="361">
        <f>SUM(B9:E9)</f>
        <v>100</v>
      </c>
      <c r="G9" s="365" t="s">
        <v>346</v>
      </c>
    </row>
    <row r="10" spans="1:7" ht="16.5" customHeight="1" x14ac:dyDescent="0.2">
      <c r="A10" s="423" t="s">
        <v>347</v>
      </c>
      <c r="B10" s="360">
        <v>8.1999999999999993</v>
      </c>
      <c r="C10" s="360">
        <v>1.8</v>
      </c>
      <c r="D10" s="360">
        <v>90</v>
      </c>
      <c r="E10" s="360">
        <v>0</v>
      </c>
      <c r="F10" s="361">
        <f>SUM(B10:E10)</f>
        <v>100</v>
      </c>
      <c r="G10" s="365" t="s">
        <v>348</v>
      </c>
    </row>
    <row r="11" spans="1:7" s="422" customFormat="1" ht="16.5" customHeight="1" x14ac:dyDescent="0.25">
      <c r="A11" s="419" t="s">
        <v>241</v>
      </c>
      <c r="B11" s="425"/>
      <c r="C11" s="425"/>
      <c r="D11" s="425"/>
      <c r="E11" s="425"/>
      <c r="F11" s="361"/>
      <c r="G11" s="421" t="s">
        <v>239</v>
      </c>
    </row>
    <row r="12" spans="1:7" ht="16.5" customHeight="1" x14ac:dyDescent="0.2">
      <c r="A12" s="423" t="s">
        <v>459</v>
      </c>
      <c r="B12" s="360">
        <v>28.8</v>
      </c>
      <c r="C12" s="360">
        <v>2.1</v>
      </c>
      <c r="D12" s="360">
        <v>69.099999999999994</v>
      </c>
      <c r="E12" s="360">
        <v>0</v>
      </c>
      <c r="F12" s="361">
        <f>SUM(B12:E12)</f>
        <v>100</v>
      </c>
      <c r="G12" s="365" t="s">
        <v>538</v>
      </c>
    </row>
    <row r="13" spans="1:7" ht="16.5" customHeight="1" x14ac:dyDescent="0.2">
      <c r="A13" s="424" t="s">
        <v>345</v>
      </c>
      <c r="B13" s="426">
        <v>23.8</v>
      </c>
      <c r="C13" s="426">
        <v>0.5</v>
      </c>
      <c r="D13" s="360">
        <v>75.400000000000006</v>
      </c>
      <c r="E13" s="360">
        <v>0.3</v>
      </c>
      <c r="F13" s="361">
        <f>SUM(B13:E13)</f>
        <v>100</v>
      </c>
      <c r="G13" s="365" t="s">
        <v>346</v>
      </c>
    </row>
    <row r="14" spans="1:7" ht="16.5" customHeight="1" x14ac:dyDescent="0.2">
      <c r="A14" s="423" t="s">
        <v>347</v>
      </c>
      <c r="B14" s="426">
        <v>9.6999999999999993</v>
      </c>
      <c r="C14" s="360">
        <v>1.4</v>
      </c>
      <c r="D14" s="360">
        <v>88.9</v>
      </c>
      <c r="E14" s="360">
        <v>0</v>
      </c>
      <c r="F14" s="361">
        <f>SUM(B14:E14)</f>
        <v>100</v>
      </c>
      <c r="G14" s="365" t="s">
        <v>348</v>
      </c>
    </row>
    <row r="15" spans="1:7" s="422" customFormat="1" ht="16.5" customHeight="1" x14ac:dyDescent="0.25">
      <c r="A15" s="419" t="s">
        <v>242</v>
      </c>
      <c r="B15" s="425"/>
      <c r="C15" s="425"/>
      <c r="D15" s="425"/>
      <c r="E15" s="425"/>
      <c r="F15" s="361"/>
      <c r="G15" s="421" t="s">
        <v>240</v>
      </c>
    </row>
    <row r="16" spans="1:7" ht="16.5" customHeight="1" x14ac:dyDescent="0.2">
      <c r="A16" s="423" t="s">
        <v>459</v>
      </c>
      <c r="B16" s="360">
        <v>36.299999999999997</v>
      </c>
      <c r="C16" s="360">
        <v>2</v>
      </c>
      <c r="D16" s="360">
        <v>61.7</v>
      </c>
      <c r="E16" s="360">
        <v>0</v>
      </c>
      <c r="F16" s="361">
        <f>SUM(B16:E16)</f>
        <v>100</v>
      </c>
      <c r="G16" s="365" t="s">
        <v>538</v>
      </c>
    </row>
    <row r="17" spans="1:7" ht="16.5" customHeight="1" x14ac:dyDescent="0.2">
      <c r="A17" s="424" t="s">
        <v>345</v>
      </c>
      <c r="B17" s="360">
        <v>30.9</v>
      </c>
      <c r="C17" s="360">
        <v>2.8</v>
      </c>
      <c r="D17" s="360">
        <v>66.3</v>
      </c>
      <c r="E17" s="360">
        <v>0</v>
      </c>
      <c r="F17" s="361">
        <f>SUM(B17:E17)</f>
        <v>100</v>
      </c>
      <c r="G17" s="365" t="s">
        <v>346</v>
      </c>
    </row>
    <row r="18" spans="1:7" ht="16.5" customHeight="1" x14ac:dyDescent="0.2">
      <c r="A18" s="427" t="s">
        <v>347</v>
      </c>
      <c r="B18" s="370">
        <v>5.4</v>
      </c>
      <c r="C18" s="370">
        <v>2.7</v>
      </c>
      <c r="D18" s="370">
        <v>91.9</v>
      </c>
      <c r="E18" s="370">
        <v>0</v>
      </c>
      <c r="F18" s="371">
        <f>SUM(B18:E18)</f>
        <v>100</v>
      </c>
      <c r="G18" s="372" t="s">
        <v>348</v>
      </c>
    </row>
    <row r="19" spans="1:7" ht="16.5" customHeight="1" x14ac:dyDescent="0.2">
      <c r="A19" s="632" t="s">
        <v>465</v>
      </c>
      <c r="B19" s="344"/>
      <c r="C19" s="344"/>
      <c r="E19" s="84"/>
      <c r="F19" s="333"/>
      <c r="G19" s="345" t="s">
        <v>533</v>
      </c>
    </row>
    <row r="20" spans="1:7" ht="16.5" customHeight="1" x14ac:dyDescent="0.2">
      <c r="A20" s="632" t="s">
        <v>469</v>
      </c>
      <c r="B20" s="346"/>
      <c r="C20" s="346"/>
      <c r="E20" s="84"/>
      <c r="F20" s="333"/>
      <c r="G20" s="345" t="s">
        <v>534</v>
      </c>
    </row>
  </sheetData>
  <mergeCells count="4">
    <mergeCell ref="A1:G1"/>
    <mergeCell ref="A2:G2"/>
    <mergeCell ref="A4:A6"/>
    <mergeCell ref="G4:G6"/>
  </mergeCells>
  <printOptions horizontalCentered="1"/>
  <pageMargins left="0.39370078740157499" right="0.39370078740157499" top="0.78740157480314998" bottom="0.59055118110236204" header="0.39370078740157499" footer="0.39370078740157499"/>
  <pageSetup paperSize="9" firstPageNumber="43" orientation="landscape" r:id="rId1"/>
  <headerFooter>
    <oddHeader>&amp;L&amp;8PCBS: Rule of Law and Access to Justice survey, 2021
&amp;R&amp;K00+000ء&amp;8&amp;K01+000PCBS: مسح سيادة القانون والوصول إلى العدالة, 2021</oddHeader>
    <oddFooter>&amp;C&amp;P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28"/>
  <sheetViews>
    <sheetView rightToLeft="1" tabSelected="1" view="pageBreakPreview" topLeftCell="A7" zoomScaleNormal="100" zoomScaleSheetLayoutView="100" workbookViewId="0">
      <selection activeCell="E10" sqref="E10"/>
    </sheetView>
  </sheetViews>
  <sheetFormatPr defaultColWidth="9" defaultRowHeight="15.95" customHeight="1" x14ac:dyDescent="0.2"/>
  <cols>
    <col min="1" max="1" width="26.5" style="428" customWidth="1"/>
    <col min="2" max="2" width="8" style="373" customWidth="1"/>
    <col min="3" max="3" width="8.625" style="373" customWidth="1"/>
    <col min="4" max="4" width="6.75" style="373" customWidth="1"/>
    <col min="5" max="6" width="7.625" style="373" customWidth="1"/>
    <col min="7" max="7" width="32.125" style="373" customWidth="1"/>
    <col min="8" max="16384" width="9" style="373"/>
  </cols>
  <sheetData>
    <row r="1" spans="1:7" ht="20.25" customHeight="1" x14ac:dyDescent="0.2">
      <c r="A1" s="931" t="s">
        <v>435</v>
      </c>
      <c r="B1" s="931"/>
      <c r="C1" s="931"/>
      <c r="D1" s="931"/>
      <c r="E1" s="931"/>
      <c r="F1" s="931"/>
      <c r="G1" s="914"/>
    </row>
    <row r="2" spans="1:7" ht="30" customHeight="1" x14ac:dyDescent="0.2">
      <c r="A2" s="915" t="s">
        <v>497</v>
      </c>
      <c r="B2" s="915"/>
      <c r="C2" s="915"/>
      <c r="D2" s="915"/>
      <c r="E2" s="915"/>
      <c r="F2" s="915"/>
      <c r="G2" s="915"/>
    </row>
    <row r="3" spans="1:7" ht="6" customHeight="1" x14ac:dyDescent="0.2"/>
    <row r="4" spans="1:7" ht="15.95" customHeight="1" x14ac:dyDescent="0.2">
      <c r="A4" s="916" t="s">
        <v>349</v>
      </c>
      <c r="B4" s="350" t="s">
        <v>255</v>
      </c>
      <c r="C4" s="351"/>
      <c r="D4" s="351"/>
      <c r="E4" s="351"/>
      <c r="F4" s="352" t="s">
        <v>256</v>
      </c>
      <c r="G4" s="919" t="s">
        <v>350</v>
      </c>
    </row>
    <row r="5" spans="1:7" s="428" customFormat="1" ht="19.5" customHeight="1" x14ac:dyDescent="0.2">
      <c r="A5" s="917"/>
      <c r="B5" s="323" t="s">
        <v>258</v>
      </c>
      <c r="C5" s="323" t="s">
        <v>259</v>
      </c>
      <c r="D5" s="323" t="s">
        <v>279</v>
      </c>
      <c r="E5" s="323" t="s">
        <v>94</v>
      </c>
      <c r="F5" s="324" t="s">
        <v>28</v>
      </c>
      <c r="G5" s="920"/>
    </row>
    <row r="6" spans="1:7" s="428" customFormat="1" ht="36.75" customHeight="1" x14ac:dyDescent="0.2">
      <c r="A6" s="918"/>
      <c r="B6" s="325" t="s">
        <v>280</v>
      </c>
      <c r="C6" s="325" t="s">
        <v>40</v>
      </c>
      <c r="D6" s="325" t="s">
        <v>281</v>
      </c>
      <c r="E6" s="325" t="s">
        <v>263</v>
      </c>
      <c r="F6" s="355" t="s">
        <v>29</v>
      </c>
      <c r="G6" s="921"/>
    </row>
    <row r="7" spans="1:7" s="428" customFormat="1" ht="16.5" customHeight="1" x14ac:dyDescent="0.2">
      <c r="A7" s="429" t="s">
        <v>65</v>
      </c>
      <c r="B7" s="401"/>
      <c r="C7" s="401"/>
      <c r="D7" s="401"/>
      <c r="E7" s="401"/>
      <c r="F7" s="420"/>
      <c r="G7" s="430" t="s">
        <v>146</v>
      </c>
    </row>
    <row r="8" spans="1:7" s="428" customFormat="1" ht="40.5" x14ac:dyDescent="0.2">
      <c r="A8" s="431" t="s">
        <v>351</v>
      </c>
      <c r="B8" s="360">
        <v>42.3</v>
      </c>
      <c r="C8" s="360">
        <v>7.5</v>
      </c>
      <c r="D8" s="360">
        <v>47.5</v>
      </c>
      <c r="E8" s="360">
        <v>2.7</v>
      </c>
      <c r="F8" s="361">
        <f t="shared" ref="F8:F12" si="0">SUM(B8:E8)</f>
        <v>100</v>
      </c>
      <c r="G8" s="432" t="s">
        <v>540</v>
      </c>
    </row>
    <row r="9" spans="1:7" s="428" customFormat="1" ht="40.5" x14ac:dyDescent="0.2">
      <c r="A9" s="431" t="s">
        <v>352</v>
      </c>
      <c r="B9" s="360">
        <v>25.9</v>
      </c>
      <c r="C9" s="360">
        <v>4.8</v>
      </c>
      <c r="D9" s="360">
        <v>68.900000000000006</v>
      </c>
      <c r="E9" s="360">
        <v>0.4</v>
      </c>
      <c r="F9" s="361">
        <f t="shared" si="0"/>
        <v>100.00000000000001</v>
      </c>
      <c r="G9" s="432" t="s">
        <v>541</v>
      </c>
    </row>
    <row r="10" spans="1:7" s="428" customFormat="1" ht="24" x14ac:dyDescent="0.2">
      <c r="A10" s="431" t="s">
        <v>353</v>
      </c>
      <c r="B10" s="360">
        <v>40.799999999999997</v>
      </c>
      <c r="C10" s="360">
        <v>8.5</v>
      </c>
      <c r="D10" s="360">
        <v>48.5</v>
      </c>
      <c r="E10" s="360">
        <v>2.2000000000000002</v>
      </c>
      <c r="F10" s="361">
        <f t="shared" si="0"/>
        <v>100</v>
      </c>
      <c r="G10" s="432" t="s">
        <v>542</v>
      </c>
    </row>
    <row r="11" spans="1:7" s="428" customFormat="1" ht="24" x14ac:dyDescent="0.2">
      <c r="A11" s="431" t="s">
        <v>355</v>
      </c>
      <c r="B11" s="360">
        <v>20.5</v>
      </c>
      <c r="C11" s="360">
        <v>5.9</v>
      </c>
      <c r="D11" s="360">
        <v>71.2</v>
      </c>
      <c r="E11" s="360">
        <v>2.4</v>
      </c>
      <c r="F11" s="361">
        <f t="shared" si="0"/>
        <v>100</v>
      </c>
      <c r="G11" s="432" t="s">
        <v>543</v>
      </c>
    </row>
    <row r="12" spans="1:7" s="428" customFormat="1" ht="36" x14ac:dyDescent="0.2">
      <c r="A12" s="431" t="s">
        <v>356</v>
      </c>
      <c r="B12" s="360">
        <v>14.9</v>
      </c>
      <c r="C12" s="360">
        <v>4.5</v>
      </c>
      <c r="D12" s="360">
        <v>77.599999999999994</v>
      </c>
      <c r="E12" s="360">
        <v>3</v>
      </c>
      <c r="F12" s="361">
        <f t="shared" si="0"/>
        <v>100</v>
      </c>
      <c r="G12" s="432" t="s">
        <v>539</v>
      </c>
    </row>
    <row r="13" spans="1:7" s="428" customFormat="1" ht="16.5" customHeight="1" x14ac:dyDescent="0.2">
      <c r="A13" s="433" t="s">
        <v>241</v>
      </c>
      <c r="B13" s="425"/>
      <c r="C13" s="425"/>
      <c r="D13" s="425"/>
      <c r="E13" s="360"/>
      <c r="F13" s="361"/>
      <c r="G13" s="430" t="s">
        <v>239</v>
      </c>
    </row>
    <row r="14" spans="1:7" s="428" customFormat="1" ht="40.5" x14ac:dyDescent="0.2">
      <c r="A14" s="431" t="s">
        <v>351</v>
      </c>
      <c r="B14" s="360">
        <v>43.7</v>
      </c>
      <c r="C14" s="360">
        <v>5.2</v>
      </c>
      <c r="D14" s="360">
        <v>50</v>
      </c>
      <c r="E14" s="360">
        <v>1.1000000000000001</v>
      </c>
      <c r="F14" s="361">
        <f>SUM(B14:E14)</f>
        <v>100</v>
      </c>
      <c r="G14" s="432" t="s">
        <v>540</v>
      </c>
    </row>
    <row r="15" spans="1:7" s="428" customFormat="1" ht="40.5" x14ac:dyDescent="0.2">
      <c r="A15" s="431" t="s">
        <v>352</v>
      </c>
      <c r="B15" s="360">
        <v>27.3</v>
      </c>
      <c r="C15" s="360">
        <v>4.5999999999999996</v>
      </c>
      <c r="D15" s="360">
        <v>67.8</v>
      </c>
      <c r="E15" s="360">
        <v>0.3</v>
      </c>
      <c r="F15" s="361">
        <f>SUM(B15:E15)</f>
        <v>99.999999999999986</v>
      </c>
      <c r="G15" s="432" t="s">
        <v>544</v>
      </c>
    </row>
    <row r="16" spans="1:7" s="428" customFormat="1" ht="16.5" customHeight="1" x14ac:dyDescent="0.2">
      <c r="A16" s="431" t="s">
        <v>353</v>
      </c>
      <c r="B16" s="360">
        <v>41.4</v>
      </c>
      <c r="C16" s="360">
        <v>4.3</v>
      </c>
      <c r="D16" s="360">
        <v>53.5</v>
      </c>
      <c r="E16" s="360">
        <v>0.8</v>
      </c>
      <c r="F16" s="361">
        <f t="shared" ref="F16:F18" si="1">SUM(B16:E16)</f>
        <v>99.999999999999986</v>
      </c>
      <c r="G16" s="432" t="s">
        <v>354</v>
      </c>
    </row>
    <row r="17" spans="1:7" s="428" customFormat="1" ht="24" x14ac:dyDescent="0.2">
      <c r="A17" s="431" t="s">
        <v>355</v>
      </c>
      <c r="B17" s="360">
        <v>23.1</v>
      </c>
      <c r="C17" s="360">
        <v>4.7</v>
      </c>
      <c r="D17" s="360">
        <v>70.400000000000006</v>
      </c>
      <c r="E17" s="360">
        <v>1.8</v>
      </c>
      <c r="F17" s="361">
        <f t="shared" si="1"/>
        <v>100</v>
      </c>
      <c r="G17" s="432" t="s">
        <v>543</v>
      </c>
    </row>
    <row r="18" spans="1:7" s="428" customFormat="1" ht="36" x14ac:dyDescent="0.2">
      <c r="A18" s="431" t="s">
        <v>356</v>
      </c>
      <c r="B18" s="360">
        <v>16.600000000000001</v>
      </c>
      <c r="C18" s="360">
        <v>3.5</v>
      </c>
      <c r="D18" s="360">
        <v>78</v>
      </c>
      <c r="E18" s="360">
        <v>1.9</v>
      </c>
      <c r="F18" s="361">
        <f t="shared" si="1"/>
        <v>100</v>
      </c>
      <c r="G18" s="432" t="s">
        <v>539</v>
      </c>
    </row>
    <row r="19" spans="1:7" s="428" customFormat="1" ht="16.5" customHeight="1" x14ac:dyDescent="0.2">
      <c r="A19" s="433" t="s">
        <v>242</v>
      </c>
      <c r="B19" s="425"/>
      <c r="C19" s="425"/>
      <c r="D19" s="425"/>
      <c r="E19" s="360"/>
      <c r="F19" s="361"/>
      <c r="G19" s="430" t="s">
        <v>240</v>
      </c>
    </row>
    <row r="20" spans="1:7" s="428" customFormat="1" ht="40.5" x14ac:dyDescent="0.2">
      <c r="A20" s="431" t="s">
        <v>351</v>
      </c>
      <c r="B20" s="360">
        <v>39.6</v>
      </c>
      <c r="C20" s="360">
        <v>12.1</v>
      </c>
      <c r="D20" s="360">
        <v>42.5</v>
      </c>
      <c r="E20" s="360">
        <v>5.8</v>
      </c>
      <c r="F20" s="361">
        <f t="shared" ref="F20:F24" si="2">SUM(B20:E20)</f>
        <v>100</v>
      </c>
      <c r="G20" s="432" t="s">
        <v>540</v>
      </c>
    </row>
    <row r="21" spans="1:7" s="428" customFormat="1" ht="40.5" x14ac:dyDescent="0.2">
      <c r="A21" s="431" t="s">
        <v>352</v>
      </c>
      <c r="B21" s="360">
        <v>23.2</v>
      </c>
      <c r="C21" s="360">
        <v>5.3</v>
      </c>
      <c r="D21" s="360">
        <v>70.900000000000006</v>
      </c>
      <c r="E21" s="360">
        <v>0.6</v>
      </c>
      <c r="F21" s="361">
        <f t="shared" si="2"/>
        <v>100</v>
      </c>
      <c r="G21" s="432" t="s">
        <v>544</v>
      </c>
    </row>
    <row r="22" spans="1:7" s="428" customFormat="1" ht="24" x14ac:dyDescent="0.2">
      <c r="A22" s="431" t="s">
        <v>353</v>
      </c>
      <c r="B22" s="360">
        <v>39.5</v>
      </c>
      <c r="C22" s="360">
        <v>16.899999999999999</v>
      </c>
      <c r="D22" s="360">
        <v>38.6</v>
      </c>
      <c r="E22" s="360">
        <v>5</v>
      </c>
      <c r="F22" s="361">
        <f t="shared" si="2"/>
        <v>100</v>
      </c>
      <c r="G22" s="432" t="s">
        <v>542</v>
      </c>
    </row>
    <row r="23" spans="1:7" s="428" customFormat="1" ht="24" x14ac:dyDescent="0.2">
      <c r="A23" s="431" t="s">
        <v>355</v>
      </c>
      <c r="B23" s="360">
        <v>15.3</v>
      </c>
      <c r="C23" s="360">
        <v>8.3000000000000007</v>
      </c>
      <c r="D23" s="360">
        <v>72.7</v>
      </c>
      <c r="E23" s="360">
        <v>3.7</v>
      </c>
      <c r="F23" s="361">
        <f t="shared" si="2"/>
        <v>100.00000000000001</v>
      </c>
      <c r="G23" s="432" t="s">
        <v>543</v>
      </c>
    </row>
    <row r="24" spans="1:7" s="428" customFormat="1" ht="36" x14ac:dyDescent="0.2">
      <c r="A24" s="434" t="s">
        <v>356</v>
      </c>
      <c r="B24" s="370">
        <v>11.5</v>
      </c>
      <c r="C24" s="370">
        <v>6.3</v>
      </c>
      <c r="D24" s="370">
        <v>77</v>
      </c>
      <c r="E24" s="370">
        <v>5.2</v>
      </c>
      <c r="F24" s="371">
        <f t="shared" si="2"/>
        <v>100</v>
      </c>
      <c r="G24" s="435" t="s">
        <v>545</v>
      </c>
    </row>
    <row r="25" spans="1:7" s="428" customFormat="1" ht="16.5" customHeight="1" x14ac:dyDescent="0.2">
      <c r="A25" s="632" t="s">
        <v>465</v>
      </c>
      <c r="B25" s="344"/>
      <c r="C25" s="344"/>
      <c r="D25"/>
      <c r="E25" s="84"/>
      <c r="F25" s="333"/>
      <c r="G25" s="345" t="s">
        <v>533</v>
      </c>
    </row>
    <row r="26" spans="1:7" s="428" customFormat="1" ht="16.5" customHeight="1" x14ac:dyDescent="0.2">
      <c r="A26" s="632" t="s">
        <v>469</v>
      </c>
      <c r="B26" s="346"/>
      <c r="C26" s="346"/>
      <c r="D26"/>
      <c r="E26" s="84"/>
      <c r="F26" s="333"/>
      <c r="G26" s="345" t="s">
        <v>534</v>
      </c>
    </row>
    <row r="27" spans="1:7" s="428" customFormat="1" ht="15.95" customHeight="1" x14ac:dyDescent="0.2">
      <c r="A27" s="436"/>
      <c r="B27" s="360"/>
      <c r="C27" s="360"/>
      <c r="D27" s="360"/>
      <c r="E27" s="360"/>
      <c r="F27" s="412"/>
      <c r="G27" s="437"/>
    </row>
    <row r="28" spans="1:7" s="428" customFormat="1" ht="20.25" x14ac:dyDescent="0.2">
      <c r="A28" s="436"/>
      <c r="B28" s="360"/>
      <c r="C28" s="360"/>
      <c r="D28" s="360"/>
      <c r="E28" s="360"/>
      <c r="F28" s="412"/>
      <c r="G28" s="437"/>
    </row>
  </sheetData>
  <mergeCells count="4">
    <mergeCell ref="A1:G1"/>
    <mergeCell ref="A2:G2"/>
    <mergeCell ref="A4:A6"/>
    <mergeCell ref="G4:G6"/>
  </mergeCells>
  <printOptions horizontalCentered="1"/>
  <pageMargins left="0.39370078740157499" right="0.39370078740157499" top="0.78740157480314998" bottom="0.59055118110236204" header="0.39370078740157499" footer="0.39370078740157499"/>
  <pageSetup paperSize="9" scale="90" firstPageNumber="43" orientation="portrait" r:id="rId1"/>
  <headerFooter>
    <oddHeader>&amp;L&amp;8PCBS: Rule of Law and Access to Justice survey, 2021
&amp;R&amp;K00+000ء&amp;8&amp;K01+000PCBS: مسح سيادة القانون والوصول إلى العدالة, 2021</oddHeader>
    <oddFooter>&amp;C&amp;P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I26"/>
  <sheetViews>
    <sheetView rightToLeft="1" tabSelected="1" view="pageBreakPreview" topLeftCell="A13" zoomScaleNormal="100" zoomScaleSheetLayoutView="100" workbookViewId="0">
      <selection activeCell="E10" sqref="E10"/>
    </sheetView>
  </sheetViews>
  <sheetFormatPr defaultRowHeight="14.25" x14ac:dyDescent="0.2"/>
  <cols>
    <col min="1" max="1" width="35" customWidth="1"/>
    <col min="2" max="4" width="13.875" customWidth="1"/>
    <col min="5" max="5" width="37.125" customWidth="1"/>
    <col min="6" max="7" width="7.25" customWidth="1"/>
  </cols>
  <sheetData>
    <row r="1" spans="1:9" ht="20.25" customHeight="1" x14ac:dyDescent="0.2">
      <c r="A1" s="914" t="s">
        <v>436</v>
      </c>
      <c r="B1" s="914"/>
      <c r="C1" s="914"/>
      <c r="D1" s="914"/>
      <c r="E1" s="914"/>
      <c r="F1" s="438"/>
      <c r="G1" s="438"/>
      <c r="H1" s="438"/>
      <c r="I1" s="439"/>
    </row>
    <row r="2" spans="1:9" ht="33.75" customHeight="1" x14ac:dyDescent="0.2">
      <c r="A2" s="904" t="s">
        <v>549</v>
      </c>
      <c r="B2" s="904"/>
      <c r="C2" s="904"/>
      <c r="D2" s="904"/>
      <c r="E2" s="904"/>
      <c r="F2" s="440"/>
      <c r="G2" s="440"/>
      <c r="H2" s="440"/>
    </row>
    <row r="3" spans="1:9" ht="6" customHeight="1" x14ac:dyDescent="0.2"/>
    <row r="4" spans="1:9" s="373" customFormat="1" ht="16.5" customHeight="1" x14ac:dyDescent="0.2">
      <c r="A4" s="932" t="s">
        <v>357</v>
      </c>
      <c r="B4" s="441" t="s">
        <v>358</v>
      </c>
      <c r="C4" s="442" t="s">
        <v>359</v>
      </c>
      <c r="D4" s="324" t="s">
        <v>65</v>
      </c>
      <c r="E4" s="919" t="s">
        <v>360</v>
      </c>
    </row>
    <row r="5" spans="1:9" s="373" customFormat="1" ht="16.5" customHeight="1" x14ac:dyDescent="0.2">
      <c r="A5" s="933"/>
      <c r="B5" s="323" t="s">
        <v>241</v>
      </c>
      <c r="C5" s="323" t="s">
        <v>242</v>
      </c>
      <c r="D5" s="935" t="s">
        <v>361</v>
      </c>
      <c r="E5" s="920"/>
    </row>
    <row r="6" spans="1:9" s="373" customFormat="1" ht="16.5" customHeight="1" x14ac:dyDescent="0.2">
      <c r="A6" s="934"/>
      <c r="B6" s="443" t="s">
        <v>239</v>
      </c>
      <c r="C6" s="443" t="s">
        <v>240</v>
      </c>
      <c r="D6" s="936"/>
      <c r="E6" s="921"/>
    </row>
    <row r="7" spans="1:9" s="373" customFormat="1" ht="16.5" customHeight="1" x14ac:dyDescent="0.2">
      <c r="A7" s="444" t="s">
        <v>362</v>
      </c>
      <c r="B7" s="445"/>
      <c r="C7" s="445"/>
      <c r="D7" s="445"/>
      <c r="E7" s="446" t="s">
        <v>363</v>
      </c>
    </row>
    <row r="8" spans="1:9" s="373" customFormat="1" ht="16.5" customHeight="1" x14ac:dyDescent="0.2">
      <c r="A8" s="447" t="s">
        <v>364</v>
      </c>
      <c r="B8" s="360">
        <v>45.426552414968654</v>
      </c>
      <c r="C8" s="360">
        <v>34.928383532000957</v>
      </c>
      <c r="D8" s="425">
        <v>41.993025093280814</v>
      </c>
      <c r="E8" s="448" t="s">
        <v>365</v>
      </c>
    </row>
    <row r="9" spans="1:9" s="373" customFormat="1" ht="16.5" customHeight="1" x14ac:dyDescent="0.2">
      <c r="A9" s="447" t="s">
        <v>366</v>
      </c>
      <c r="B9" s="360">
        <v>47.067570531810013</v>
      </c>
      <c r="C9" s="360">
        <v>49.310114292271898</v>
      </c>
      <c r="D9" s="425">
        <v>47.801016083835727</v>
      </c>
      <c r="E9" s="448" t="s">
        <v>367</v>
      </c>
    </row>
    <row r="10" spans="1:9" s="373" customFormat="1" ht="16.5" customHeight="1" x14ac:dyDescent="0.2">
      <c r="A10" s="447" t="s">
        <v>368</v>
      </c>
      <c r="B10" s="360">
        <v>7.5058770532213535</v>
      </c>
      <c r="C10" s="360">
        <v>15.761502175727028</v>
      </c>
      <c r="D10" s="425">
        <v>10.205958822883581</v>
      </c>
      <c r="E10" s="448" t="s">
        <v>369</v>
      </c>
    </row>
    <row r="11" spans="1:9" s="373" customFormat="1" ht="16.5" customHeight="1" x14ac:dyDescent="0.2">
      <c r="A11" s="449" t="s">
        <v>28</v>
      </c>
      <c r="B11" s="450">
        <f>SUM(B8:B10)</f>
        <v>100.00000000000003</v>
      </c>
      <c r="C11" s="450">
        <f>SUM(C8:C10)</f>
        <v>99.999999999999886</v>
      </c>
      <c r="D11" s="450">
        <f>SUM(D8:D10)</f>
        <v>100.00000000000011</v>
      </c>
      <c r="E11" s="451" t="s">
        <v>29</v>
      </c>
    </row>
    <row r="12" spans="1:9" s="373" customFormat="1" ht="37.5" customHeight="1" x14ac:dyDescent="0.2">
      <c r="A12" s="452" t="s">
        <v>370</v>
      </c>
      <c r="B12" s="453">
        <v>87.295356979268149</v>
      </c>
      <c r="C12" s="453">
        <v>86.403493713180509</v>
      </c>
      <c r="D12" s="453">
        <v>87.001645181927728</v>
      </c>
      <c r="E12" s="454" t="s">
        <v>551</v>
      </c>
    </row>
    <row r="13" spans="1:9" s="373" customFormat="1" ht="12" customHeight="1" x14ac:dyDescent="0.2"/>
    <row r="14" spans="1:9" ht="6" customHeight="1" x14ac:dyDescent="0.2">
      <c r="A14" s="373"/>
      <c r="B14" s="373"/>
      <c r="C14" s="373"/>
      <c r="D14" s="373"/>
      <c r="E14" s="373"/>
    </row>
    <row r="15" spans="1:9" ht="29.25" customHeight="1" x14ac:dyDescent="0.2">
      <c r="A15" s="914" t="s">
        <v>437</v>
      </c>
      <c r="B15" s="914"/>
      <c r="C15" s="914"/>
      <c r="D15" s="914"/>
      <c r="E15" s="914"/>
    </row>
    <row r="16" spans="1:9" ht="33.75" customHeight="1" x14ac:dyDescent="0.2">
      <c r="A16" s="904" t="s">
        <v>583</v>
      </c>
      <c r="B16" s="904"/>
      <c r="C16" s="904"/>
      <c r="D16" s="904"/>
      <c r="E16" s="904"/>
    </row>
    <row r="17" spans="1:5" ht="6" customHeight="1" x14ac:dyDescent="0.2">
      <c r="A17" s="937"/>
      <c r="B17" s="937"/>
      <c r="C17" s="937"/>
      <c r="D17" s="937"/>
      <c r="E17" s="937"/>
    </row>
    <row r="18" spans="1:5" ht="16.5" customHeight="1" x14ac:dyDescent="0.2">
      <c r="A18" s="932" t="s">
        <v>357</v>
      </c>
      <c r="B18" s="441" t="s">
        <v>358</v>
      </c>
      <c r="C18" s="442" t="s">
        <v>359</v>
      </c>
      <c r="D18" s="324" t="s">
        <v>65</v>
      </c>
      <c r="E18" s="919" t="s">
        <v>360</v>
      </c>
    </row>
    <row r="19" spans="1:5" ht="16.5" customHeight="1" x14ac:dyDescent="0.2">
      <c r="A19" s="933"/>
      <c r="B19" s="323" t="s">
        <v>241</v>
      </c>
      <c r="C19" s="323" t="s">
        <v>242</v>
      </c>
      <c r="D19" s="938" t="s">
        <v>361</v>
      </c>
      <c r="E19" s="920"/>
    </row>
    <row r="20" spans="1:5" ht="16.5" customHeight="1" x14ac:dyDescent="0.2">
      <c r="A20" s="934"/>
      <c r="B20" s="443" t="s">
        <v>239</v>
      </c>
      <c r="C20" s="443" t="s">
        <v>240</v>
      </c>
      <c r="D20" s="939"/>
      <c r="E20" s="921"/>
    </row>
    <row r="21" spans="1:5" ht="16.5" customHeight="1" x14ac:dyDescent="0.2">
      <c r="A21" s="444" t="s">
        <v>371</v>
      </c>
      <c r="B21" s="425"/>
      <c r="C21" s="425"/>
      <c r="D21" s="425"/>
      <c r="E21" s="455" t="s">
        <v>372</v>
      </c>
    </row>
    <row r="22" spans="1:5" ht="16.5" customHeight="1" x14ac:dyDescent="0.2">
      <c r="A22" s="447" t="s">
        <v>364</v>
      </c>
      <c r="B22" s="360">
        <v>87.538130295939936</v>
      </c>
      <c r="C22" s="360">
        <v>74.549301415334838</v>
      </c>
      <c r="D22" s="425">
        <v>83.261375166864795</v>
      </c>
      <c r="E22" s="456" t="s">
        <v>365</v>
      </c>
    </row>
    <row r="23" spans="1:5" ht="16.5" customHeight="1" x14ac:dyDescent="0.2">
      <c r="A23" s="447" t="s">
        <v>366</v>
      </c>
      <c r="B23" s="360">
        <v>10.034888510505052</v>
      </c>
      <c r="C23" s="360">
        <v>20.053407954603546</v>
      </c>
      <c r="D23" s="425">
        <v>13.333627358490197</v>
      </c>
      <c r="E23" s="456" t="s">
        <v>373</v>
      </c>
    </row>
    <row r="24" spans="1:5" ht="16.5" customHeight="1" x14ac:dyDescent="0.2">
      <c r="A24" s="447" t="s">
        <v>368</v>
      </c>
      <c r="B24" s="360">
        <v>2.5</v>
      </c>
      <c r="C24" s="360">
        <v>5.3972906300616579</v>
      </c>
      <c r="D24" s="425">
        <v>3.4049974746448579</v>
      </c>
      <c r="E24" s="456" t="s">
        <v>369</v>
      </c>
    </row>
    <row r="25" spans="1:5" ht="20.25" x14ac:dyDescent="0.2">
      <c r="A25" s="449" t="s">
        <v>28</v>
      </c>
      <c r="B25" s="450">
        <f>SUM(B22:B24)</f>
        <v>100.07301880644499</v>
      </c>
      <c r="C25" s="450">
        <f>SUM(C22:C24)</f>
        <v>100.00000000000004</v>
      </c>
      <c r="D25" s="450">
        <f>SUM(D22:D24)</f>
        <v>99.999999999999858</v>
      </c>
      <c r="E25" s="457" t="s">
        <v>29</v>
      </c>
    </row>
    <row r="26" spans="1:5" ht="41.25" customHeight="1" x14ac:dyDescent="0.2">
      <c r="A26" s="452" t="s">
        <v>374</v>
      </c>
      <c r="B26" s="458">
        <v>96.554544680880085</v>
      </c>
      <c r="C26" s="458">
        <v>96.528452626597272</v>
      </c>
      <c r="D26" s="458">
        <v>96.545951946487719</v>
      </c>
      <c r="E26" s="459" t="s">
        <v>550</v>
      </c>
    </row>
  </sheetData>
  <mergeCells count="11">
    <mergeCell ref="A16:E16"/>
    <mergeCell ref="A17:E17"/>
    <mergeCell ref="A18:A20"/>
    <mergeCell ref="E18:E20"/>
    <mergeCell ref="D19:D20"/>
    <mergeCell ref="A15:E15"/>
    <mergeCell ref="A1:E1"/>
    <mergeCell ref="A2:E2"/>
    <mergeCell ref="A4:A6"/>
    <mergeCell ref="E4:E6"/>
    <mergeCell ref="D5:D6"/>
  </mergeCells>
  <printOptions horizontalCentered="1"/>
  <pageMargins left="0.39370078740157499" right="0.39370078740157499" top="0.78740157480314998" bottom="0.59055118110236204" header="0.39370078740157499" footer="0.39370078740157499"/>
  <pageSetup paperSize="9" firstPageNumber="43" orientation="landscape" r:id="rId1"/>
  <headerFooter>
    <oddHeader>&amp;L&amp;8PCBS: Rule of Law and Access to Justice survey, 2021
&amp;R&amp;K00+000ء&amp;8&amp;K01+000PCBS: مسح سيادة القانون والوصول إلى العدالة, 2021</oddHeader>
    <oddFooter>&amp;C&amp;P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H21"/>
  <sheetViews>
    <sheetView rightToLeft="1" tabSelected="1" view="pageBreakPreview" zoomScaleNormal="100" zoomScaleSheetLayoutView="100" workbookViewId="0">
      <selection activeCell="E10" sqref="E10"/>
    </sheetView>
  </sheetViews>
  <sheetFormatPr defaultRowHeight="15.95" customHeight="1" x14ac:dyDescent="0.2"/>
  <cols>
    <col min="1" max="1" width="34.375" style="417" customWidth="1"/>
    <col min="2" max="5" width="12.125" customWidth="1"/>
    <col min="6" max="6" width="34.375" customWidth="1"/>
    <col min="7" max="7" width="7.25" customWidth="1"/>
  </cols>
  <sheetData>
    <row r="1" spans="1:8" ht="21" customHeight="1" x14ac:dyDescent="0.2">
      <c r="A1" s="914" t="s">
        <v>438</v>
      </c>
      <c r="B1" s="914"/>
      <c r="C1" s="914"/>
      <c r="D1" s="914"/>
      <c r="E1" s="914"/>
      <c r="F1" s="914"/>
      <c r="G1" s="460"/>
      <c r="H1" s="460"/>
    </row>
    <row r="2" spans="1:8" ht="34.5" customHeight="1" x14ac:dyDescent="0.2">
      <c r="A2" s="915" t="s">
        <v>584</v>
      </c>
      <c r="B2" s="915"/>
      <c r="C2" s="915"/>
      <c r="D2" s="915"/>
      <c r="E2" s="915"/>
      <c r="F2" s="915"/>
      <c r="G2" s="440"/>
      <c r="H2" s="440"/>
    </row>
    <row r="3" spans="1:8" ht="6" customHeight="1" x14ac:dyDescent="0.2">
      <c r="A3" s="937"/>
      <c r="B3" s="937"/>
      <c r="C3" s="937"/>
      <c r="D3" s="937"/>
      <c r="E3" s="937"/>
      <c r="F3" s="937"/>
    </row>
    <row r="4" spans="1:8" ht="16.5" customHeight="1" x14ac:dyDescent="0.2">
      <c r="A4" s="932" t="s">
        <v>375</v>
      </c>
      <c r="B4" s="350" t="s">
        <v>255</v>
      </c>
      <c r="C4" s="351"/>
      <c r="D4" s="940" t="s">
        <v>256</v>
      </c>
      <c r="E4" s="941"/>
      <c r="F4" s="919" t="s">
        <v>376</v>
      </c>
    </row>
    <row r="5" spans="1:8" s="462" customFormat="1" ht="16.5" customHeight="1" x14ac:dyDescent="0.2">
      <c r="A5" s="933"/>
      <c r="B5" s="323" t="s">
        <v>377</v>
      </c>
      <c r="C5" s="323" t="s">
        <v>378</v>
      </c>
      <c r="D5" s="323" t="s">
        <v>94</v>
      </c>
      <c r="E5" s="461" t="s">
        <v>28</v>
      </c>
      <c r="F5" s="920"/>
    </row>
    <row r="6" spans="1:8" s="462" customFormat="1" ht="16.5" customHeight="1" x14ac:dyDescent="0.2">
      <c r="A6" s="934"/>
      <c r="B6" s="443" t="s">
        <v>379</v>
      </c>
      <c r="C6" s="443" t="s">
        <v>369</v>
      </c>
      <c r="D6" s="325" t="s">
        <v>263</v>
      </c>
      <c r="E6" s="463" t="s">
        <v>29</v>
      </c>
      <c r="F6" s="921"/>
    </row>
    <row r="7" spans="1:8" ht="16.5" customHeight="1" x14ac:dyDescent="0.2">
      <c r="A7" s="356" t="s">
        <v>65</v>
      </c>
      <c r="B7" s="401"/>
      <c r="C7" s="401"/>
      <c r="D7" s="401"/>
      <c r="E7" s="401"/>
      <c r="F7" s="464" t="s">
        <v>146</v>
      </c>
    </row>
    <row r="8" spans="1:8" ht="16.5" customHeight="1" x14ac:dyDescent="0.2">
      <c r="A8" s="364" t="s">
        <v>380</v>
      </c>
      <c r="B8" s="360">
        <v>94.4</v>
      </c>
      <c r="C8" s="360">
        <v>5.0999999999999996</v>
      </c>
      <c r="D8" s="360">
        <v>0.5</v>
      </c>
      <c r="E8" s="412">
        <f>SUM(B8:D8)</f>
        <v>100</v>
      </c>
      <c r="F8" s="365" t="s">
        <v>381</v>
      </c>
    </row>
    <row r="9" spans="1:8" ht="16.5" customHeight="1" x14ac:dyDescent="0.2">
      <c r="A9" s="364" t="s">
        <v>382</v>
      </c>
      <c r="B9" s="360">
        <v>43.7</v>
      </c>
      <c r="C9" s="360">
        <v>54.7</v>
      </c>
      <c r="D9" s="360">
        <v>1.6</v>
      </c>
      <c r="E9" s="412">
        <f t="shared" ref="E9:E21" si="0">SUM(B9:D9)</f>
        <v>100</v>
      </c>
      <c r="F9" s="365" t="s">
        <v>383</v>
      </c>
    </row>
    <row r="10" spans="1:8" ht="16.5" customHeight="1" x14ac:dyDescent="0.2">
      <c r="A10" s="364" t="s">
        <v>384</v>
      </c>
      <c r="B10" s="360">
        <v>62.9</v>
      </c>
      <c r="C10" s="360">
        <v>36.299999999999997</v>
      </c>
      <c r="D10" s="360">
        <v>0.8</v>
      </c>
      <c r="E10" s="412">
        <f t="shared" si="0"/>
        <v>99.999999999999986</v>
      </c>
      <c r="F10" s="365" t="s">
        <v>385</v>
      </c>
    </row>
    <row r="11" spans="1:8" ht="16.5" customHeight="1" x14ac:dyDescent="0.2">
      <c r="A11" s="364" t="s">
        <v>386</v>
      </c>
      <c r="B11" s="360">
        <v>80.900000000000006</v>
      </c>
      <c r="C11" s="360">
        <v>18.5</v>
      </c>
      <c r="D11" s="360">
        <v>0.6</v>
      </c>
      <c r="E11" s="412">
        <f t="shared" si="0"/>
        <v>100</v>
      </c>
      <c r="F11" s="365" t="s">
        <v>387</v>
      </c>
    </row>
    <row r="12" spans="1:8" ht="16.5" customHeight="1" x14ac:dyDescent="0.2">
      <c r="A12" s="366" t="s">
        <v>241</v>
      </c>
      <c r="B12" s="360"/>
      <c r="C12" s="360"/>
      <c r="D12" s="360"/>
      <c r="E12" s="412"/>
      <c r="F12" s="421" t="s">
        <v>239</v>
      </c>
    </row>
    <row r="13" spans="1:8" ht="16.5" customHeight="1" x14ac:dyDescent="0.2">
      <c r="A13" s="364" t="s">
        <v>380</v>
      </c>
      <c r="B13" s="360">
        <v>96</v>
      </c>
      <c r="C13" s="360">
        <v>3.7</v>
      </c>
      <c r="D13" s="360">
        <v>0.3</v>
      </c>
      <c r="E13" s="412">
        <f t="shared" si="0"/>
        <v>100</v>
      </c>
      <c r="F13" s="365" t="s">
        <v>381</v>
      </c>
    </row>
    <row r="14" spans="1:8" ht="16.5" customHeight="1" x14ac:dyDescent="0.2">
      <c r="A14" s="364" t="s">
        <v>382</v>
      </c>
      <c r="B14" s="360">
        <v>41.5</v>
      </c>
      <c r="C14" s="360">
        <v>58.1</v>
      </c>
      <c r="D14" s="360">
        <v>0.4</v>
      </c>
      <c r="E14" s="412">
        <f t="shared" si="0"/>
        <v>100</v>
      </c>
      <c r="F14" s="365" t="s">
        <v>383</v>
      </c>
    </row>
    <row r="15" spans="1:8" ht="16.5" customHeight="1" x14ac:dyDescent="0.2">
      <c r="A15" s="364" t="s">
        <v>384</v>
      </c>
      <c r="B15" s="360">
        <v>62.4</v>
      </c>
      <c r="C15" s="360">
        <v>37.200000000000003</v>
      </c>
      <c r="D15" s="360">
        <v>0.4</v>
      </c>
      <c r="E15" s="412">
        <f t="shared" si="0"/>
        <v>100</v>
      </c>
      <c r="F15" s="365" t="s">
        <v>385</v>
      </c>
    </row>
    <row r="16" spans="1:8" ht="16.5" customHeight="1" x14ac:dyDescent="0.2">
      <c r="A16" s="364" t="s">
        <v>386</v>
      </c>
      <c r="B16" s="360">
        <v>82.8</v>
      </c>
      <c r="C16" s="360">
        <v>16.899999999999999</v>
      </c>
      <c r="D16" s="360">
        <v>0.3</v>
      </c>
      <c r="E16" s="412">
        <f t="shared" si="0"/>
        <v>99.999999999999986</v>
      </c>
      <c r="F16" s="365" t="s">
        <v>387</v>
      </c>
    </row>
    <row r="17" spans="1:6" ht="16.5" customHeight="1" x14ac:dyDescent="0.2">
      <c r="A17" s="366" t="s">
        <v>242</v>
      </c>
      <c r="B17" s="360"/>
      <c r="C17" s="360"/>
      <c r="D17" s="360"/>
      <c r="E17" s="412"/>
      <c r="F17" s="421" t="s">
        <v>240</v>
      </c>
    </row>
    <row r="18" spans="1:6" ht="16.5" customHeight="1" x14ac:dyDescent="0.2">
      <c r="A18" s="364" t="s">
        <v>380</v>
      </c>
      <c r="B18" s="360">
        <v>91.1</v>
      </c>
      <c r="C18" s="360">
        <v>8</v>
      </c>
      <c r="D18" s="360">
        <v>0.9</v>
      </c>
      <c r="E18" s="412">
        <f t="shared" si="0"/>
        <v>100</v>
      </c>
      <c r="F18" s="365" t="s">
        <v>381</v>
      </c>
    </row>
    <row r="19" spans="1:6" ht="16.5" customHeight="1" x14ac:dyDescent="0.2">
      <c r="A19" s="364" t="s">
        <v>382</v>
      </c>
      <c r="B19" s="360">
        <v>48</v>
      </c>
      <c r="C19" s="360">
        <v>48</v>
      </c>
      <c r="D19" s="360">
        <v>4</v>
      </c>
      <c r="E19" s="412">
        <f t="shared" si="0"/>
        <v>100</v>
      </c>
      <c r="F19" s="365" t="s">
        <v>383</v>
      </c>
    </row>
    <row r="20" spans="1:6" ht="16.5" customHeight="1" x14ac:dyDescent="0.2">
      <c r="A20" s="364" t="s">
        <v>384</v>
      </c>
      <c r="B20" s="360">
        <v>63.9</v>
      </c>
      <c r="C20" s="360">
        <v>34.6</v>
      </c>
      <c r="D20" s="360">
        <v>1.5</v>
      </c>
      <c r="E20" s="412">
        <f t="shared" si="0"/>
        <v>100</v>
      </c>
      <c r="F20" s="365" t="s">
        <v>385</v>
      </c>
    </row>
    <row r="21" spans="1:6" ht="16.5" customHeight="1" x14ac:dyDescent="0.2">
      <c r="A21" s="368" t="s">
        <v>386</v>
      </c>
      <c r="B21" s="370">
        <v>77</v>
      </c>
      <c r="C21" s="370">
        <v>21.6</v>
      </c>
      <c r="D21" s="370">
        <v>1.4</v>
      </c>
      <c r="E21" s="450">
        <f t="shared" si="0"/>
        <v>100</v>
      </c>
      <c r="F21" s="372" t="s">
        <v>387</v>
      </c>
    </row>
  </sheetData>
  <mergeCells count="6">
    <mergeCell ref="A1:F1"/>
    <mergeCell ref="A2:F2"/>
    <mergeCell ref="A3:F3"/>
    <mergeCell ref="A4:A6"/>
    <mergeCell ref="D4:E4"/>
    <mergeCell ref="F4:F6"/>
  </mergeCells>
  <printOptions horizontalCentered="1"/>
  <pageMargins left="0.39370078740157499" right="0.39370078740157499" top="0.78740157480314998" bottom="0.59055118110236204" header="0.39370078740157499" footer="0.39370078740157499"/>
  <pageSetup paperSize="9" firstPageNumber="43" orientation="landscape" r:id="rId1"/>
  <headerFooter>
    <oddHeader>&amp;L&amp;8PCBS: Rule of Law and Access to Justice survey, 2021
&amp;R&amp;K00+000ء&amp;8&amp;K01+000PCBS: مسح سيادة القانون والوصول إلى العدالة, 2021</oddHeader>
    <oddFooter>&amp;C&amp;P</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H20"/>
  <sheetViews>
    <sheetView rightToLeft="1" tabSelected="1" view="pageBreakPreview" zoomScaleNormal="90" zoomScaleSheetLayoutView="100" workbookViewId="0">
      <selection activeCell="E10" sqref="E10"/>
    </sheetView>
  </sheetViews>
  <sheetFormatPr defaultRowHeight="15.95" customHeight="1" x14ac:dyDescent="0.2"/>
  <cols>
    <col min="1" max="1" width="35.25" customWidth="1"/>
    <col min="2" max="4" width="14.375" customWidth="1"/>
    <col min="5" max="5" width="35.25" customWidth="1"/>
    <col min="6" max="7" width="7.25" customWidth="1"/>
  </cols>
  <sheetData>
    <row r="1" spans="1:8" s="466" customFormat="1" ht="21.75" customHeight="1" x14ac:dyDescent="0.2">
      <c r="A1" s="914" t="s">
        <v>487</v>
      </c>
      <c r="B1" s="914"/>
      <c r="C1" s="914"/>
      <c r="D1" s="914"/>
      <c r="E1" s="914"/>
      <c r="F1" s="465"/>
      <c r="G1" s="465"/>
      <c r="H1" s="465"/>
    </row>
    <row r="2" spans="1:8" s="466" customFormat="1" ht="32.25" customHeight="1" x14ac:dyDescent="0.2">
      <c r="A2" s="942" t="s">
        <v>585</v>
      </c>
      <c r="B2" s="942"/>
      <c r="C2" s="942"/>
      <c r="D2" s="942"/>
      <c r="E2" s="942"/>
    </row>
    <row r="3" spans="1:8" s="466" customFormat="1" ht="6" customHeight="1" x14ac:dyDescent="0.2"/>
    <row r="4" spans="1:8" s="466" customFormat="1" ht="16.5" customHeight="1" x14ac:dyDescent="0.2">
      <c r="A4" s="932" t="s">
        <v>388</v>
      </c>
      <c r="B4" s="441" t="s">
        <v>358</v>
      </c>
      <c r="C4" s="442" t="s">
        <v>359</v>
      </c>
      <c r="D4" s="324" t="s">
        <v>65</v>
      </c>
      <c r="E4" s="919" t="s">
        <v>546</v>
      </c>
    </row>
    <row r="5" spans="1:8" s="466" customFormat="1" ht="16.5" customHeight="1" x14ac:dyDescent="0.2">
      <c r="A5" s="933"/>
      <c r="B5" s="323" t="s">
        <v>241</v>
      </c>
      <c r="C5" s="323" t="s">
        <v>242</v>
      </c>
      <c r="D5" s="929" t="s">
        <v>146</v>
      </c>
      <c r="E5" s="920"/>
    </row>
    <row r="6" spans="1:8" s="466" customFormat="1" ht="16.5" customHeight="1" x14ac:dyDescent="0.2">
      <c r="A6" s="934"/>
      <c r="B6" s="443" t="s">
        <v>239</v>
      </c>
      <c r="C6" s="443" t="s">
        <v>240</v>
      </c>
      <c r="D6" s="930"/>
      <c r="E6" s="921"/>
    </row>
    <row r="7" spans="1:8" s="466" customFormat="1" ht="16.5" customHeight="1" x14ac:dyDescent="0.2">
      <c r="A7" s="467" t="s">
        <v>389</v>
      </c>
      <c r="B7" s="468">
        <v>81.5</v>
      </c>
      <c r="C7" s="468">
        <v>73.7</v>
      </c>
      <c r="D7" s="469">
        <v>77.599999999999994</v>
      </c>
      <c r="E7" s="470" t="s">
        <v>495</v>
      </c>
    </row>
    <row r="8" spans="1:8" s="466" customFormat="1" ht="16.5" customHeight="1" x14ac:dyDescent="0.2">
      <c r="A8" s="447" t="s">
        <v>390</v>
      </c>
      <c r="B8" s="471">
        <v>2.2000000000000002</v>
      </c>
      <c r="C8" s="471">
        <v>8.1999999999999993</v>
      </c>
      <c r="D8" s="472">
        <v>5.2</v>
      </c>
      <c r="E8" s="432" t="s">
        <v>391</v>
      </c>
    </row>
    <row r="9" spans="1:8" s="466" customFormat="1" ht="16.5" customHeight="1" x14ac:dyDescent="0.2">
      <c r="A9" s="447" t="s">
        <v>392</v>
      </c>
      <c r="B9" s="471">
        <v>9</v>
      </c>
      <c r="C9" s="471">
        <v>8</v>
      </c>
      <c r="D9" s="472">
        <v>8.5</v>
      </c>
      <c r="E9" s="456" t="s">
        <v>496</v>
      </c>
    </row>
    <row r="10" spans="1:8" s="466" customFormat="1" ht="16.5" customHeight="1" x14ac:dyDescent="0.2">
      <c r="A10" s="447" t="s">
        <v>393</v>
      </c>
      <c r="B10" s="471">
        <v>5.5</v>
      </c>
      <c r="C10" s="471">
        <v>3.9</v>
      </c>
      <c r="D10" s="472">
        <v>4.7</v>
      </c>
      <c r="E10" s="432" t="s">
        <v>394</v>
      </c>
    </row>
    <row r="11" spans="1:8" s="466" customFormat="1" ht="16.5" customHeight="1" x14ac:dyDescent="0.2">
      <c r="A11" s="447" t="s">
        <v>395</v>
      </c>
      <c r="B11" s="471">
        <v>1</v>
      </c>
      <c r="C11" s="471">
        <v>0.5</v>
      </c>
      <c r="D11" s="472">
        <v>0.8</v>
      </c>
      <c r="E11" s="456" t="s">
        <v>396</v>
      </c>
    </row>
    <row r="12" spans="1:8" s="466" customFormat="1" ht="16.5" customHeight="1" x14ac:dyDescent="0.2">
      <c r="A12" s="447" t="s">
        <v>20</v>
      </c>
      <c r="B12" s="471">
        <v>0.8</v>
      </c>
      <c r="C12" s="471">
        <v>5.7</v>
      </c>
      <c r="D12" s="472">
        <v>3.2</v>
      </c>
      <c r="E12" s="456" t="s">
        <v>21</v>
      </c>
    </row>
    <row r="13" spans="1:8" s="466" customFormat="1" ht="16.5" customHeight="1" x14ac:dyDescent="0.2">
      <c r="A13" s="473" t="s">
        <v>28</v>
      </c>
      <c r="B13" s="474">
        <f>SUM(B7:B12)</f>
        <v>100</v>
      </c>
      <c r="C13" s="474">
        <f>SUM(C7:C12)</f>
        <v>100.00000000000001</v>
      </c>
      <c r="D13" s="474">
        <f>SUM(D7:D12)</f>
        <v>100</v>
      </c>
      <c r="E13" s="475" t="s">
        <v>29</v>
      </c>
    </row>
    <row r="20" spans="4:4" ht="15.95" customHeight="1" x14ac:dyDescent="0.25">
      <c r="D20" s="476"/>
    </row>
  </sheetData>
  <mergeCells count="5">
    <mergeCell ref="A1:E1"/>
    <mergeCell ref="A2:E2"/>
    <mergeCell ref="A4:A6"/>
    <mergeCell ref="E4:E6"/>
    <mergeCell ref="D5:D6"/>
  </mergeCells>
  <printOptions horizontalCentered="1"/>
  <pageMargins left="0.39370078740157499" right="0.39370078740157499" top="0.78740157480314998" bottom="0.59055118110236204" header="0.39370078740157499" footer="0.39370078740157499"/>
  <pageSetup paperSize="9" firstPageNumber="43" orientation="landscape" r:id="rId1"/>
  <headerFooter>
    <oddHeader>&amp;L&amp;8PCBS: Rule of Law and Access to Justice survey, 2021
&amp;R&amp;K00+000ء&amp;8&amp;K01+000PCBS: مسح سيادة القانون والوصول إلى العدالة, 2021</oddHeader>
    <oddFooter>&amp;C&amp;P</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G26"/>
  <sheetViews>
    <sheetView rightToLeft="1" tabSelected="1" view="pageBreakPreview" topLeftCell="A7" zoomScaleNormal="100" zoomScaleSheetLayoutView="100" workbookViewId="0">
      <selection activeCell="E10" sqref="E10"/>
    </sheetView>
  </sheetViews>
  <sheetFormatPr defaultColWidth="9" defaultRowHeight="15.95" customHeight="1" x14ac:dyDescent="0.2"/>
  <cols>
    <col min="1" max="1" width="33" style="373" customWidth="1"/>
    <col min="2" max="4" width="16.625" style="373" customWidth="1"/>
    <col min="5" max="5" width="33" style="373" customWidth="1"/>
    <col min="6" max="7" width="7.25" style="373" customWidth="1"/>
    <col min="8" max="16384" width="9" style="373"/>
  </cols>
  <sheetData>
    <row r="1" spans="1:7" ht="21" customHeight="1" x14ac:dyDescent="0.2">
      <c r="A1" s="914" t="s">
        <v>439</v>
      </c>
      <c r="B1" s="914"/>
      <c r="C1" s="914"/>
      <c r="D1" s="914"/>
      <c r="E1" s="914"/>
      <c r="F1" s="477"/>
      <c r="G1" s="477"/>
    </row>
    <row r="2" spans="1:7" ht="33.75" customHeight="1" x14ac:dyDescent="0.2">
      <c r="A2" s="915" t="s">
        <v>586</v>
      </c>
      <c r="B2" s="915"/>
      <c r="C2" s="915"/>
      <c r="D2" s="915"/>
      <c r="E2" s="915"/>
      <c r="F2" s="478"/>
      <c r="G2" s="478"/>
    </row>
    <row r="3" spans="1:7" ht="6" customHeight="1" x14ac:dyDescent="0.2"/>
    <row r="4" spans="1:7" ht="16.5" customHeight="1" x14ac:dyDescent="0.2">
      <c r="A4" s="932" t="s">
        <v>357</v>
      </c>
      <c r="B4" s="441" t="s">
        <v>358</v>
      </c>
      <c r="C4" s="442" t="s">
        <v>359</v>
      </c>
      <c r="D4" s="324" t="s">
        <v>65</v>
      </c>
      <c r="E4" s="919" t="s">
        <v>360</v>
      </c>
    </row>
    <row r="5" spans="1:7" ht="16.5" customHeight="1" x14ac:dyDescent="0.2">
      <c r="A5" s="933"/>
      <c r="B5" s="323" t="s">
        <v>241</v>
      </c>
      <c r="C5" s="323" t="s">
        <v>242</v>
      </c>
      <c r="D5" s="938" t="s">
        <v>361</v>
      </c>
      <c r="E5" s="920"/>
    </row>
    <row r="6" spans="1:7" ht="16.5" customHeight="1" x14ac:dyDescent="0.2">
      <c r="A6" s="934"/>
      <c r="B6" s="443" t="s">
        <v>239</v>
      </c>
      <c r="C6" s="443" t="s">
        <v>240</v>
      </c>
      <c r="D6" s="939"/>
      <c r="E6" s="921"/>
    </row>
    <row r="7" spans="1:7" ht="16.5" customHeight="1" x14ac:dyDescent="0.2">
      <c r="A7" s="444" t="s">
        <v>362</v>
      </c>
      <c r="B7" s="445"/>
      <c r="C7" s="445"/>
      <c r="D7" s="479"/>
      <c r="E7" s="446" t="s">
        <v>363</v>
      </c>
    </row>
    <row r="8" spans="1:7" ht="16.5" customHeight="1" x14ac:dyDescent="0.2">
      <c r="A8" s="447" t="s">
        <v>364</v>
      </c>
      <c r="B8" s="360">
        <v>26.547560393661325</v>
      </c>
      <c r="C8" s="360">
        <v>25.209282228678305</v>
      </c>
      <c r="D8" s="425">
        <v>25.853442928316952</v>
      </c>
      <c r="E8" s="448" t="s">
        <v>365</v>
      </c>
    </row>
    <row r="9" spans="1:7" ht="16.5" customHeight="1" x14ac:dyDescent="0.2">
      <c r="A9" s="447" t="s">
        <v>366</v>
      </c>
      <c r="B9" s="360">
        <v>59.481381830233751</v>
      </c>
      <c r="C9" s="360">
        <v>56.839028210325445</v>
      </c>
      <c r="D9" s="425">
        <v>58.110886633356948</v>
      </c>
      <c r="E9" s="448" t="s">
        <v>367</v>
      </c>
    </row>
    <row r="10" spans="1:7" ht="16.5" customHeight="1" x14ac:dyDescent="0.2">
      <c r="A10" s="447" t="s">
        <v>368</v>
      </c>
      <c r="B10" s="360">
        <v>13.97105777610488</v>
      </c>
      <c r="C10" s="360">
        <v>17.9516895609964</v>
      </c>
      <c r="D10" s="425">
        <v>16.035670438326317</v>
      </c>
      <c r="E10" s="448" t="s">
        <v>369</v>
      </c>
    </row>
    <row r="11" spans="1:7" ht="16.5" customHeight="1" x14ac:dyDescent="0.2">
      <c r="A11" s="449" t="s">
        <v>28</v>
      </c>
      <c r="B11" s="450">
        <f>SUM(B8:B10)</f>
        <v>99.999999999999957</v>
      </c>
      <c r="C11" s="450">
        <f>SUM(C8:C10)</f>
        <v>100.00000000000016</v>
      </c>
      <c r="D11" s="450">
        <f>SUM(D8:D10)</f>
        <v>100.00000000000023</v>
      </c>
      <c r="E11" s="451" t="s">
        <v>29</v>
      </c>
    </row>
    <row r="12" spans="1:7" ht="38.25" customHeight="1" x14ac:dyDescent="0.2">
      <c r="A12" s="452" t="s">
        <v>397</v>
      </c>
      <c r="B12" s="480">
        <v>78.400620285480031</v>
      </c>
      <c r="C12" s="453">
        <v>83.300716079586635</v>
      </c>
      <c r="D12" s="481">
        <v>80.867901130531138</v>
      </c>
      <c r="E12" s="454" t="s">
        <v>547</v>
      </c>
    </row>
    <row r="13" spans="1:7" ht="12" customHeight="1" x14ac:dyDescent="0.2">
      <c r="A13" s="482"/>
      <c r="B13" s="483"/>
      <c r="C13" s="483"/>
      <c r="D13" s="484"/>
      <c r="E13" s="485"/>
    </row>
    <row r="14" spans="1:7" ht="12" customHeight="1" x14ac:dyDescent="0.2"/>
    <row r="15" spans="1:7" ht="20.25" customHeight="1" x14ac:dyDescent="0.2">
      <c r="A15" s="914" t="s">
        <v>440</v>
      </c>
      <c r="B15" s="914"/>
      <c r="C15" s="914"/>
      <c r="D15" s="914"/>
      <c r="E15" s="914"/>
    </row>
    <row r="16" spans="1:7" ht="32.25" customHeight="1" x14ac:dyDescent="0.2">
      <c r="A16" s="915" t="s">
        <v>587</v>
      </c>
      <c r="B16" s="915"/>
      <c r="C16" s="915"/>
      <c r="D16" s="915"/>
      <c r="E16" s="915"/>
    </row>
    <row r="17" spans="1:5" ht="6" customHeight="1" x14ac:dyDescent="0.2"/>
    <row r="18" spans="1:5" ht="16.5" customHeight="1" x14ac:dyDescent="0.2">
      <c r="A18" s="932" t="s">
        <v>357</v>
      </c>
      <c r="B18" s="441" t="s">
        <v>358</v>
      </c>
      <c r="C18" s="442" t="s">
        <v>359</v>
      </c>
      <c r="D18" s="324" t="s">
        <v>65</v>
      </c>
      <c r="E18" s="919" t="s">
        <v>360</v>
      </c>
    </row>
    <row r="19" spans="1:5" ht="16.5" customHeight="1" x14ac:dyDescent="0.2">
      <c r="A19" s="933"/>
      <c r="B19" s="323" t="s">
        <v>241</v>
      </c>
      <c r="C19" s="323" t="s">
        <v>242</v>
      </c>
      <c r="D19" s="929" t="s">
        <v>146</v>
      </c>
      <c r="E19" s="920"/>
    </row>
    <row r="20" spans="1:5" ht="16.5" customHeight="1" x14ac:dyDescent="0.2">
      <c r="A20" s="934"/>
      <c r="B20" s="443" t="s">
        <v>239</v>
      </c>
      <c r="C20" s="443" t="s">
        <v>240</v>
      </c>
      <c r="D20" s="930"/>
      <c r="E20" s="921"/>
    </row>
    <row r="21" spans="1:5" ht="16.5" customHeight="1" x14ac:dyDescent="0.2">
      <c r="A21" s="444" t="s">
        <v>371</v>
      </c>
      <c r="B21" s="425"/>
      <c r="C21" s="425"/>
      <c r="D21" s="425"/>
      <c r="E21" s="455" t="s">
        <v>372</v>
      </c>
    </row>
    <row r="22" spans="1:5" ht="16.5" customHeight="1" x14ac:dyDescent="0.2">
      <c r="A22" s="447" t="s">
        <v>364</v>
      </c>
      <c r="B22" s="360">
        <v>46.207559197906548</v>
      </c>
      <c r="C22" s="360">
        <v>46.865996810952147</v>
      </c>
      <c r="D22" s="425">
        <v>46.551975016214321</v>
      </c>
      <c r="E22" s="456" t="s">
        <v>365</v>
      </c>
    </row>
    <row r="23" spans="1:5" ht="16.5" customHeight="1" x14ac:dyDescent="0.2">
      <c r="A23" s="447" t="s">
        <v>366</v>
      </c>
      <c r="B23" s="360">
        <v>34.218798051411632</v>
      </c>
      <c r="C23" s="360">
        <v>37.828636079325825</v>
      </c>
      <c r="D23" s="425">
        <v>36.107033616496423</v>
      </c>
      <c r="E23" s="456" t="s">
        <v>373</v>
      </c>
    </row>
    <row r="24" spans="1:5" ht="16.5" customHeight="1" x14ac:dyDescent="0.2">
      <c r="A24" s="447" t="s">
        <v>368</v>
      </c>
      <c r="B24" s="360">
        <v>19.573642750681763</v>
      </c>
      <c r="C24" s="360">
        <v>15.305367109722242</v>
      </c>
      <c r="D24" s="425">
        <v>17.340991367289565</v>
      </c>
      <c r="E24" s="456" t="s">
        <v>369</v>
      </c>
    </row>
    <row r="25" spans="1:5" ht="16.5" customHeight="1" x14ac:dyDescent="0.2">
      <c r="A25" s="449" t="s">
        <v>28</v>
      </c>
      <c r="B25" s="450">
        <f>SUM(B22:B24)</f>
        <v>99.999999999999943</v>
      </c>
      <c r="C25" s="450">
        <f>SUM(C22:C24)</f>
        <v>100.00000000000021</v>
      </c>
      <c r="D25" s="450">
        <f>SUM(D22:D24)</f>
        <v>100.0000000000003</v>
      </c>
      <c r="E25" s="457" t="s">
        <v>29</v>
      </c>
    </row>
    <row r="26" spans="1:5" ht="40.5" customHeight="1" x14ac:dyDescent="0.2">
      <c r="A26" s="452" t="s">
        <v>398</v>
      </c>
      <c r="B26" s="458">
        <v>82.424936287086595</v>
      </c>
      <c r="C26" s="458">
        <v>89.139954260544769</v>
      </c>
      <c r="D26" s="458">
        <v>85.806061047956348</v>
      </c>
      <c r="E26" s="459" t="s">
        <v>548</v>
      </c>
    </row>
  </sheetData>
  <mergeCells count="10">
    <mergeCell ref="A16:E16"/>
    <mergeCell ref="A18:A20"/>
    <mergeCell ref="E18:E20"/>
    <mergeCell ref="D19:D20"/>
    <mergeCell ref="A1:E1"/>
    <mergeCell ref="A2:E2"/>
    <mergeCell ref="A4:A6"/>
    <mergeCell ref="E4:E6"/>
    <mergeCell ref="D5:D6"/>
    <mergeCell ref="A15:E15"/>
  </mergeCells>
  <printOptions horizontalCentered="1"/>
  <pageMargins left="0.39370078740157499" right="0.39370078740157499" top="0.78740157480314998" bottom="0.59055118110236204" header="0.39370078740157499" footer="0.39370078740157499"/>
  <pageSetup paperSize="9" firstPageNumber="43" orientation="landscape" r:id="rId1"/>
  <headerFooter>
    <oddHeader>&amp;L&amp;8PCBS: Rule of Law and Access to Justice survey, 2021
&amp;R&amp;K00+000ء&amp;8&amp;K01+000PCBS: مسح سيادة القانون والوصول إلى العدالة, 2021</oddHeader>
    <oddFooter>&amp;C&amp;P</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G18"/>
  <sheetViews>
    <sheetView rightToLeft="1" tabSelected="1" view="pageBreakPreview" zoomScaleNormal="100" zoomScaleSheetLayoutView="100" workbookViewId="0">
      <selection activeCell="E10" sqref="E10"/>
    </sheetView>
  </sheetViews>
  <sheetFormatPr defaultRowHeight="15.95" customHeight="1" x14ac:dyDescent="0.2"/>
  <cols>
    <col min="1" max="1" width="40.125" style="410" customWidth="1"/>
    <col min="2" max="3" width="11.125" style="410" customWidth="1"/>
    <col min="4" max="4" width="11.375" style="410" customWidth="1"/>
    <col min="5" max="5" width="42" customWidth="1"/>
    <col min="6" max="6" width="7.25" customWidth="1"/>
    <col min="255" max="255" width="42" customWidth="1"/>
    <col min="256" max="259" width="9.125" customWidth="1"/>
    <col min="260" max="260" width="42" customWidth="1"/>
    <col min="511" max="511" width="42" customWidth="1"/>
    <col min="512" max="515" width="9.125" customWidth="1"/>
    <col min="516" max="516" width="42" customWidth="1"/>
    <col min="767" max="767" width="42" customWidth="1"/>
    <col min="768" max="771" width="9.125" customWidth="1"/>
    <col min="772" max="772" width="42" customWidth="1"/>
    <col min="1023" max="1023" width="42" customWidth="1"/>
    <col min="1024" max="1027" width="9.125" customWidth="1"/>
    <col min="1028" max="1028" width="42" customWidth="1"/>
    <col min="1279" max="1279" width="42" customWidth="1"/>
    <col min="1280" max="1283" width="9.125" customWidth="1"/>
    <col min="1284" max="1284" width="42" customWidth="1"/>
    <col min="1535" max="1535" width="42" customWidth="1"/>
    <col min="1536" max="1539" width="9.125" customWidth="1"/>
    <col min="1540" max="1540" width="42" customWidth="1"/>
    <col min="1791" max="1791" width="42" customWidth="1"/>
    <col min="1792" max="1795" width="9.125" customWidth="1"/>
    <col min="1796" max="1796" width="42" customWidth="1"/>
    <col min="2047" max="2047" width="42" customWidth="1"/>
    <col min="2048" max="2051" width="9.125" customWidth="1"/>
    <col min="2052" max="2052" width="42" customWidth="1"/>
    <col min="2303" max="2303" width="42" customWidth="1"/>
    <col min="2304" max="2307" width="9.125" customWidth="1"/>
    <col min="2308" max="2308" width="42" customWidth="1"/>
    <col min="2559" max="2559" width="42" customWidth="1"/>
    <col min="2560" max="2563" width="9.125" customWidth="1"/>
    <col min="2564" max="2564" width="42" customWidth="1"/>
    <col min="2815" max="2815" width="42" customWidth="1"/>
    <col min="2816" max="2819" width="9.125" customWidth="1"/>
    <col min="2820" max="2820" width="42" customWidth="1"/>
    <col min="3071" max="3071" width="42" customWidth="1"/>
    <col min="3072" max="3075" width="9.125" customWidth="1"/>
    <col min="3076" max="3076" width="42" customWidth="1"/>
    <col min="3327" max="3327" width="42" customWidth="1"/>
    <col min="3328" max="3331" width="9.125" customWidth="1"/>
    <col min="3332" max="3332" width="42" customWidth="1"/>
    <col min="3583" max="3583" width="42" customWidth="1"/>
    <col min="3584" max="3587" width="9.125" customWidth="1"/>
    <col min="3588" max="3588" width="42" customWidth="1"/>
    <col min="3839" max="3839" width="42" customWidth="1"/>
    <col min="3840" max="3843" width="9.125" customWidth="1"/>
    <col min="3844" max="3844" width="42" customWidth="1"/>
    <col min="4095" max="4095" width="42" customWidth="1"/>
    <col min="4096" max="4099" width="9.125" customWidth="1"/>
    <col min="4100" max="4100" width="42" customWidth="1"/>
    <col min="4351" max="4351" width="42" customWidth="1"/>
    <col min="4352" max="4355" width="9.125" customWidth="1"/>
    <col min="4356" max="4356" width="42" customWidth="1"/>
    <col min="4607" max="4607" width="42" customWidth="1"/>
    <col min="4608" max="4611" width="9.125" customWidth="1"/>
    <col min="4612" max="4612" width="42" customWidth="1"/>
    <col min="4863" max="4863" width="42" customWidth="1"/>
    <col min="4864" max="4867" width="9.125" customWidth="1"/>
    <col min="4868" max="4868" width="42" customWidth="1"/>
    <col min="5119" max="5119" width="42" customWidth="1"/>
    <col min="5120" max="5123" width="9.125" customWidth="1"/>
    <col min="5124" max="5124" width="42" customWidth="1"/>
    <col min="5375" max="5375" width="42" customWidth="1"/>
    <col min="5376" max="5379" width="9.125" customWidth="1"/>
    <col min="5380" max="5380" width="42" customWidth="1"/>
    <col min="5631" max="5631" width="42" customWidth="1"/>
    <col min="5632" max="5635" width="9.125" customWidth="1"/>
    <col min="5636" max="5636" width="42" customWidth="1"/>
    <col min="5887" max="5887" width="42" customWidth="1"/>
    <col min="5888" max="5891" width="9.125" customWidth="1"/>
    <col min="5892" max="5892" width="42" customWidth="1"/>
    <col min="6143" max="6143" width="42" customWidth="1"/>
    <col min="6144" max="6147" width="9.125" customWidth="1"/>
    <col min="6148" max="6148" width="42" customWidth="1"/>
    <col min="6399" max="6399" width="42" customWidth="1"/>
    <col min="6400" max="6403" width="9.125" customWidth="1"/>
    <col min="6404" max="6404" width="42" customWidth="1"/>
    <col min="6655" max="6655" width="42" customWidth="1"/>
    <col min="6656" max="6659" width="9.125" customWidth="1"/>
    <col min="6660" max="6660" width="42" customWidth="1"/>
    <col min="6911" max="6911" width="42" customWidth="1"/>
    <col min="6912" max="6915" width="9.125" customWidth="1"/>
    <col min="6916" max="6916" width="42" customWidth="1"/>
    <col min="7167" max="7167" width="42" customWidth="1"/>
    <col min="7168" max="7171" width="9.125" customWidth="1"/>
    <col min="7172" max="7172" width="42" customWidth="1"/>
    <col min="7423" max="7423" width="42" customWidth="1"/>
    <col min="7424" max="7427" width="9.125" customWidth="1"/>
    <col min="7428" max="7428" width="42" customWidth="1"/>
    <col min="7679" max="7679" width="42" customWidth="1"/>
    <col min="7680" max="7683" width="9.125" customWidth="1"/>
    <col min="7684" max="7684" width="42" customWidth="1"/>
    <col min="7935" max="7935" width="42" customWidth="1"/>
    <col min="7936" max="7939" width="9.125" customWidth="1"/>
    <col min="7940" max="7940" width="42" customWidth="1"/>
    <col min="8191" max="8191" width="42" customWidth="1"/>
    <col min="8192" max="8195" width="9.125" customWidth="1"/>
    <col min="8196" max="8196" width="42" customWidth="1"/>
    <col min="8447" max="8447" width="42" customWidth="1"/>
    <col min="8448" max="8451" width="9.125" customWidth="1"/>
    <col min="8452" max="8452" width="42" customWidth="1"/>
    <col min="8703" max="8703" width="42" customWidth="1"/>
    <col min="8704" max="8707" width="9.125" customWidth="1"/>
    <col min="8708" max="8708" width="42" customWidth="1"/>
    <col min="8959" max="8959" width="42" customWidth="1"/>
    <col min="8960" max="8963" width="9.125" customWidth="1"/>
    <col min="8964" max="8964" width="42" customWidth="1"/>
    <col min="9215" max="9215" width="42" customWidth="1"/>
    <col min="9216" max="9219" width="9.125" customWidth="1"/>
    <col min="9220" max="9220" width="42" customWidth="1"/>
    <col min="9471" max="9471" width="42" customWidth="1"/>
    <col min="9472" max="9475" width="9.125" customWidth="1"/>
    <col min="9476" max="9476" width="42" customWidth="1"/>
    <col min="9727" max="9727" width="42" customWidth="1"/>
    <col min="9728" max="9731" width="9.125" customWidth="1"/>
    <col min="9732" max="9732" width="42" customWidth="1"/>
    <col min="9983" max="9983" width="42" customWidth="1"/>
    <col min="9984" max="9987" width="9.125" customWidth="1"/>
    <col min="9988" max="9988" width="42" customWidth="1"/>
    <col min="10239" max="10239" width="42" customWidth="1"/>
    <col min="10240" max="10243" width="9.125" customWidth="1"/>
    <col min="10244" max="10244" width="42" customWidth="1"/>
    <col min="10495" max="10495" width="42" customWidth="1"/>
    <col min="10496" max="10499" width="9.125" customWidth="1"/>
    <col min="10500" max="10500" width="42" customWidth="1"/>
    <col min="10751" max="10751" width="42" customWidth="1"/>
    <col min="10752" max="10755" width="9.125" customWidth="1"/>
    <col min="10756" max="10756" width="42" customWidth="1"/>
    <col min="11007" max="11007" width="42" customWidth="1"/>
    <col min="11008" max="11011" width="9.125" customWidth="1"/>
    <col min="11012" max="11012" width="42" customWidth="1"/>
    <col min="11263" max="11263" width="42" customWidth="1"/>
    <col min="11264" max="11267" width="9.125" customWidth="1"/>
    <col min="11268" max="11268" width="42" customWidth="1"/>
    <col min="11519" max="11519" width="42" customWidth="1"/>
    <col min="11520" max="11523" width="9.125" customWidth="1"/>
    <col min="11524" max="11524" width="42" customWidth="1"/>
    <col min="11775" max="11775" width="42" customWidth="1"/>
    <col min="11776" max="11779" width="9.125" customWidth="1"/>
    <col min="11780" max="11780" width="42" customWidth="1"/>
    <col min="12031" max="12031" width="42" customWidth="1"/>
    <col min="12032" max="12035" width="9.125" customWidth="1"/>
    <col min="12036" max="12036" width="42" customWidth="1"/>
    <col min="12287" max="12287" width="42" customWidth="1"/>
    <col min="12288" max="12291" width="9.125" customWidth="1"/>
    <col min="12292" max="12292" width="42" customWidth="1"/>
    <col min="12543" max="12543" width="42" customWidth="1"/>
    <col min="12544" max="12547" width="9.125" customWidth="1"/>
    <col min="12548" max="12548" width="42" customWidth="1"/>
    <col min="12799" max="12799" width="42" customWidth="1"/>
    <col min="12800" max="12803" width="9.125" customWidth="1"/>
    <col min="12804" max="12804" width="42" customWidth="1"/>
    <col min="13055" max="13055" width="42" customWidth="1"/>
    <col min="13056" max="13059" width="9.125" customWidth="1"/>
    <col min="13060" max="13060" width="42" customWidth="1"/>
    <col min="13311" max="13311" width="42" customWidth="1"/>
    <col min="13312" max="13315" width="9.125" customWidth="1"/>
    <col min="13316" max="13316" width="42" customWidth="1"/>
    <col min="13567" max="13567" width="42" customWidth="1"/>
    <col min="13568" max="13571" width="9.125" customWidth="1"/>
    <col min="13572" max="13572" width="42" customWidth="1"/>
    <col min="13823" max="13823" width="42" customWidth="1"/>
    <col min="13824" max="13827" width="9.125" customWidth="1"/>
    <col min="13828" max="13828" width="42" customWidth="1"/>
    <col min="14079" max="14079" width="42" customWidth="1"/>
    <col min="14080" max="14083" width="9.125" customWidth="1"/>
    <col min="14084" max="14084" width="42" customWidth="1"/>
    <col min="14335" max="14335" width="42" customWidth="1"/>
    <col min="14336" max="14339" width="9.125" customWidth="1"/>
    <col min="14340" max="14340" width="42" customWidth="1"/>
    <col min="14591" max="14591" width="42" customWidth="1"/>
    <col min="14592" max="14595" width="9.125" customWidth="1"/>
    <col min="14596" max="14596" width="42" customWidth="1"/>
    <col min="14847" max="14847" width="42" customWidth="1"/>
    <col min="14848" max="14851" width="9.125" customWidth="1"/>
    <col min="14852" max="14852" width="42" customWidth="1"/>
    <col min="15103" max="15103" width="42" customWidth="1"/>
    <col min="15104" max="15107" width="9.125" customWidth="1"/>
    <col min="15108" max="15108" width="42" customWidth="1"/>
    <col min="15359" max="15359" width="42" customWidth="1"/>
    <col min="15360" max="15363" width="9.125" customWidth="1"/>
    <col min="15364" max="15364" width="42" customWidth="1"/>
    <col min="15615" max="15615" width="42" customWidth="1"/>
    <col min="15616" max="15619" width="9.125" customWidth="1"/>
    <col min="15620" max="15620" width="42" customWidth="1"/>
    <col min="15871" max="15871" width="42" customWidth="1"/>
    <col min="15872" max="15875" width="9.125" customWidth="1"/>
    <col min="15876" max="15876" width="42" customWidth="1"/>
    <col min="16127" max="16127" width="42" customWidth="1"/>
    <col min="16128" max="16131" width="9.125" customWidth="1"/>
    <col min="16132" max="16132" width="42" customWidth="1"/>
  </cols>
  <sheetData>
    <row r="1" spans="1:7" ht="49.5" customHeight="1" x14ac:dyDescent="0.2">
      <c r="A1" s="943" t="s">
        <v>444</v>
      </c>
      <c r="B1" s="943"/>
      <c r="C1" s="943"/>
      <c r="D1" s="943"/>
      <c r="E1" s="943"/>
    </row>
    <row r="2" spans="1:7" ht="48" customHeight="1" x14ac:dyDescent="0.2">
      <c r="A2" s="904" t="s">
        <v>588</v>
      </c>
      <c r="B2" s="904"/>
      <c r="C2" s="904"/>
      <c r="D2" s="904"/>
      <c r="E2" s="904"/>
      <c r="F2" s="440"/>
      <c r="G2" s="440"/>
    </row>
    <row r="3" spans="1:7" ht="6" customHeight="1" x14ac:dyDescent="0.2">
      <c r="A3" s="486"/>
      <c r="B3" s="486"/>
      <c r="C3" s="486"/>
      <c r="D3" s="486"/>
      <c r="E3" s="44"/>
    </row>
    <row r="4" spans="1:7" ht="16.5" customHeight="1" x14ac:dyDescent="0.2">
      <c r="A4" s="944" t="s">
        <v>399</v>
      </c>
      <c r="B4" s="350" t="s">
        <v>255</v>
      </c>
      <c r="C4" s="351"/>
      <c r="D4" s="706"/>
      <c r="E4" s="908" t="s">
        <v>493</v>
      </c>
    </row>
    <row r="5" spans="1:7" s="373" customFormat="1" ht="16.5" customHeight="1" x14ac:dyDescent="0.2">
      <c r="A5" s="945"/>
      <c r="B5" s="487" t="s">
        <v>377</v>
      </c>
      <c r="C5" s="487" t="s">
        <v>368</v>
      </c>
      <c r="D5" s="488" t="s">
        <v>28</v>
      </c>
      <c r="E5" s="909"/>
    </row>
    <row r="6" spans="1:7" s="373" customFormat="1" ht="16.5" customHeight="1" x14ac:dyDescent="0.2">
      <c r="A6" s="946"/>
      <c r="B6" s="325" t="s">
        <v>379</v>
      </c>
      <c r="C6" s="325" t="s">
        <v>369</v>
      </c>
      <c r="D6" s="355" t="s">
        <v>29</v>
      </c>
      <c r="E6" s="910"/>
    </row>
    <row r="7" spans="1:7" s="373" customFormat="1" ht="16.5" customHeight="1" x14ac:dyDescent="0.2">
      <c r="A7" s="489" t="s">
        <v>65</v>
      </c>
      <c r="B7" s="490"/>
      <c r="C7" s="491"/>
      <c r="D7" s="492"/>
      <c r="E7" s="551" t="s">
        <v>146</v>
      </c>
    </row>
    <row r="8" spans="1:7" s="373" customFormat="1" ht="16.5" customHeight="1" x14ac:dyDescent="0.2">
      <c r="A8" s="493" t="s">
        <v>401</v>
      </c>
      <c r="B8" s="494">
        <v>82.9</v>
      </c>
      <c r="C8" s="336">
        <v>17.100000000000001</v>
      </c>
      <c r="D8" s="495">
        <v>100</v>
      </c>
      <c r="E8" s="663" t="s">
        <v>402</v>
      </c>
    </row>
    <row r="9" spans="1:7" s="373" customFormat="1" ht="36" customHeight="1" x14ac:dyDescent="0.2">
      <c r="A9" s="493" t="s">
        <v>403</v>
      </c>
      <c r="B9" s="494">
        <v>78</v>
      </c>
      <c r="C9" s="336">
        <v>22</v>
      </c>
      <c r="D9" s="495">
        <v>100</v>
      </c>
      <c r="E9" s="663" t="s">
        <v>404</v>
      </c>
    </row>
    <row r="10" spans="1:7" s="373" customFormat="1" ht="25.5" customHeight="1" x14ac:dyDescent="0.2">
      <c r="A10" s="493" t="s">
        <v>488</v>
      </c>
      <c r="B10" s="494">
        <v>82.9</v>
      </c>
      <c r="C10" s="336">
        <v>17.100000000000001</v>
      </c>
      <c r="D10" s="495">
        <v>100</v>
      </c>
      <c r="E10" s="663" t="s">
        <v>492</v>
      </c>
    </row>
    <row r="11" spans="1:7" s="373" customFormat="1" ht="16.5" customHeight="1" x14ac:dyDescent="0.2">
      <c r="A11" s="496" t="s">
        <v>241</v>
      </c>
      <c r="B11" s="497"/>
      <c r="C11" s="498"/>
      <c r="D11" s="495"/>
      <c r="E11" s="664" t="s">
        <v>239</v>
      </c>
    </row>
    <row r="12" spans="1:7" s="373" customFormat="1" ht="16.5" customHeight="1" x14ac:dyDescent="0.2">
      <c r="A12" s="493" t="s">
        <v>401</v>
      </c>
      <c r="B12" s="494">
        <v>84.4</v>
      </c>
      <c r="C12" s="336">
        <v>15.6</v>
      </c>
      <c r="D12" s="495">
        <v>100</v>
      </c>
      <c r="E12" s="663" t="s">
        <v>402</v>
      </c>
    </row>
    <row r="13" spans="1:7" s="373" customFormat="1" ht="36" customHeight="1" x14ac:dyDescent="0.2">
      <c r="A13" s="493" t="s">
        <v>403</v>
      </c>
      <c r="B13" s="494">
        <v>81.3</v>
      </c>
      <c r="C13" s="336">
        <v>18.7</v>
      </c>
      <c r="D13" s="495">
        <v>100</v>
      </c>
      <c r="E13" s="663" t="s">
        <v>404</v>
      </c>
    </row>
    <row r="14" spans="1:7" s="373" customFormat="1" ht="24" x14ac:dyDescent="0.2">
      <c r="A14" s="493" t="s">
        <v>488</v>
      </c>
      <c r="B14" s="494">
        <v>84.4</v>
      </c>
      <c r="C14" s="336">
        <v>15.6</v>
      </c>
      <c r="D14" s="495">
        <v>100</v>
      </c>
      <c r="E14" s="663" t="s">
        <v>492</v>
      </c>
    </row>
    <row r="15" spans="1:7" s="373" customFormat="1" ht="16.5" customHeight="1" x14ac:dyDescent="0.2">
      <c r="A15" s="496" t="s">
        <v>242</v>
      </c>
      <c r="B15" s="499"/>
      <c r="C15" s="500"/>
      <c r="D15" s="495"/>
      <c r="E15" s="664" t="s">
        <v>240</v>
      </c>
    </row>
    <row r="16" spans="1:7" s="373" customFormat="1" ht="16.5" customHeight="1" x14ac:dyDescent="0.2">
      <c r="A16" s="493" t="s">
        <v>401</v>
      </c>
      <c r="B16" s="494">
        <v>77.8</v>
      </c>
      <c r="C16" s="336">
        <v>22.2</v>
      </c>
      <c r="D16" s="495">
        <v>100</v>
      </c>
      <c r="E16" s="663" t="s">
        <v>402</v>
      </c>
    </row>
    <row r="17" spans="1:5" s="373" customFormat="1" ht="36" customHeight="1" x14ac:dyDescent="0.2">
      <c r="A17" s="493" t="s">
        <v>403</v>
      </c>
      <c r="B17" s="494">
        <v>66.7</v>
      </c>
      <c r="C17" s="336">
        <v>33.299999999999997</v>
      </c>
      <c r="D17" s="495">
        <v>100</v>
      </c>
      <c r="E17" s="663" t="s">
        <v>404</v>
      </c>
    </row>
    <row r="18" spans="1:5" s="373" customFormat="1" ht="24" x14ac:dyDescent="0.2">
      <c r="A18" s="665" t="s">
        <v>488</v>
      </c>
      <c r="B18" s="501">
        <v>77.8</v>
      </c>
      <c r="C18" s="502">
        <v>22.2</v>
      </c>
      <c r="D18" s="503">
        <v>100</v>
      </c>
      <c r="E18" s="645" t="s">
        <v>492</v>
      </c>
    </row>
  </sheetData>
  <mergeCells count="4">
    <mergeCell ref="A1:E1"/>
    <mergeCell ref="A2:E2"/>
    <mergeCell ref="A4:A6"/>
    <mergeCell ref="E4:E6"/>
  </mergeCells>
  <printOptions horizontalCentered="1"/>
  <pageMargins left="0.39370078740157499" right="0.39370078740157499" top="0.78740157480314998" bottom="0.59055118110236204" header="0.39370078740157499" footer="0.39370078740157499"/>
  <pageSetup paperSize="9" firstPageNumber="43" orientation="landscape" r:id="rId1"/>
  <headerFooter>
    <oddHeader>&amp;L&amp;8PCBS: Rule of Law and Access to Justice survey, 2021
&amp;R&amp;K00+000ء&amp;8&amp;K01+000PCBS: مسح سيادة القانون والوصول إلى العدالة, 2021</oddHeader>
    <oddFooter>&amp;C&amp;P</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21"/>
  <sheetViews>
    <sheetView rightToLeft="1" tabSelected="1" view="pageBreakPreview" zoomScaleNormal="100" zoomScaleSheetLayoutView="100" workbookViewId="0">
      <selection activeCell="E10" sqref="E10"/>
    </sheetView>
  </sheetViews>
  <sheetFormatPr defaultRowHeight="15.95" customHeight="1" x14ac:dyDescent="0.2"/>
  <cols>
    <col min="1" max="1" width="38.375" style="486" customWidth="1"/>
    <col min="2" max="4" width="11.375" style="410" customWidth="1"/>
    <col min="5" max="5" width="11" style="410" customWidth="1"/>
    <col min="6" max="6" width="39.75" customWidth="1"/>
    <col min="7" max="7" width="7.25" customWidth="1"/>
    <col min="256" max="256" width="41.625" customWidth="1"/>
    <col min="257" max="260" width="9.375" customWidth="1"/>
    <col min="261" max="261" width="41.625" customWidth="1"/>
    <col min="512" max="512" width="41.625" customWidth="1"/>
    <col min="513" max="516" width="9.375" customWidth="1"/>
    <col min="517" max="517" width="41.625" customWidth="1"/>
    <col min="768" max="768" width="41.625" customWidth="1"/>
    <col min="769" max="772" width="9.375" customWidth="1"/>
    <col min="773" max="773" width="41.625" customWidth="1"/>
    <col min="1024" max="1024" width="41.625" customWidth="1"/>
    <col min="1025" max="1028" width="9.375" customWidth="1"/>
    <col min="1029" max="1029" width="41.625" customWidth="1"/>
    <col min="1280" max="1280" width="41.625" customWidth="1"/>
    <col min="1281" max="1284" width="9.375" customWidth="1"/>
    <col min="1285" max="1285" width="41.625" customWidth="1"/>
    <col min="1536" max="1536" width="41.625" customWidth="1"/>
    <col min="1537" max="1540" width="9.375" customWidth="1"/>
    <col min="1541" max="1541" width="41.625" customWidth="1"/>
    <col min="1792" max="1792" width="41.625" customWidth="1"/>
    <col min="1793" max="1796" width="9.375" customWidth="1"/>
    <col min="1797" max="1797" width="41.625" customWidth="1"/>
    <col min="2048" max="2048" width="41.625" customWidth="1"/>
    <col min="2049" max="2052" width="9.375" customWidth="1"/>
    <col min="2053" max="2053" width="41.625" customWidth="1"/>
    <col min="2304" max="2304" width="41.625" customWidth="1"/>
    <col min="2305" max="2308" width="9.375" customWidth="1"/>
    <col min="2309" max="2309" width="41.625" customWidth="1"/>
    <col min="2560" max="2560" width="41.625" customWidth="1"/>
    <col min="2561" max="2564" width="9.375" customWidth="1"/>
    <col min="2565" max="2565" width="41.625" customWidth="1"/>
    <col min="2816" max="2816" width="41.625" customWidth="1"/>
    <col min="2817" max="2820" width="9.375" customWidth="1"/>
    <col min="2821" max="2821" width="41.625" customWidth="1"/>
    <col min="3072" max="3072" width="41.625" customWidth="1"/>
    <col min="3073" max="3076" width="9.375" customWidth="1"/>
    <col min="3077" max="3077" width="41.625" customWidth="1"/>
    <col min="3328" max="3328" width="41.625" customWidth="1"/>
    <col min="3329" max="3332" width="9.375" customWidth="1"/>
    <col min="3333" max="3333" width="41.625" customWidth="1"/>
    <col min="3584" max="3584" width="41.625" customWidth="1"/>
    <col min="3585" max="3588" width="9.375" customWidth="1"/>
    <col min="3589" max="3589" width="41.625" customWidth="1"/>
    <col min="3840" max="3840" width="41.625" customWidth="1"/>
    <col min="3841" max="3844" width="9.375" customWidth="1"/>
    <col min="3845" max="3845" width="41.625" customWidth="1"/>
    <col min="4096" max="4096" width="41.625" customWidth="1"/>
    <col min="4097" max="4100" width="9.375" customWidth="1"/>
    <col min="4101" max="4101" width="41.625" customWidth="1"/>
    <col min="4352" max="4352" width="41.625" customWidth="1"/>
    <col min="4353" max="4356" width="9.375" customWidth="1"/>
    <col min="4357" max="4357" width="41.625" customWidth="1"/>
    <col min="4608" max="4608" width="41.625" customWidth="1"/>
    <col min="4609" max="4612" width="9.375" customWidth="1"/>
    <col min="4613" max="4613" width="41.625" customWidth="1"/>
    <col min="4864" max="4864" width="41.625" customWidth="1"/>
    <col min="4865" max="4868" width="9.375" customWidth="1"/>
    <col min="4869" max="4869" width="41.625" customWidth="1"/>
    <col min="5120" max="5120" width="41.625" customWidth="1"/>
    <col min="5121" max="5124" width="9.375" customWidth="1"/>
    <col min="5125" max="5125" width="41.625" customWidth="1"/>
    <col min="5376" max="5376" width="41.625" customWidth="1"/>
    <col min="5377" max="5380" width="9.375" customWidth="1"/>
    <col min="5381" max="5381" width="41.625" customWidth="1"/>
    <col min="5632" max="5632" width="41.625" customWidth="1"/>
    <col min="5633" max="5636" width="9.375" customWidth="1"/>
    <col min="5637" max="5637" width="41.625" customWidth="1"/>
    <col min="5888" max="5888" width="41.625" customWidth="1"/>
    <col min="5889" max="5892" width="9.375" customWidth="1"/>
    <col min="5893" max="5893" width="41.625" customWidth="1"/>
    <col min="6144" max="6144" width="41.625" customWidth="1"/>
    <col min="6145" max="6148" width="9.375" customWidth="1"/>
    <col min="6149" max="6149" width="41.625" customWidth="1"/>
    <col min="6400" max="6400" width="41.625" customWidth="1"/>
    <col min="6401" max="6404" width="9.375" customWidth="1"/>
    <col min="6405" max="6405" width="41.625" customWidth="1"/>
    <col min="6656" max="6656" width="41.625" customWidth="1"/>
    <col min="6657" max="6660" width="9.375" customWidth="1"/>
    <col min="6661" max="6661" width="41.625" customWidth="1"/>
    <col min="6912" max="6912" width="41.625" customWidth="1"/>
    <col min="6913" max="6916" width="9.375" customWidth="1"/>
    <col min="6917" max="6917" width="41.625" customWidth="1"/>
    <col min="7168" max="7168" width="41.625" customWidth="1"/>
    <col min="7169" max="7172" width="9.375" customWidth="1"/>
    <col min="7173" max="7173" width="41.625" customWidth="1"/>
    <col min="7424" max="7424" width="41.625" customWidth="1"/>
    <col min="7425" max="7428" width="9.375" customWidth="1"/>
    <col min="7429" max="7429" width="41.625" customWidth="1"/>
    <col min="7680" max="7680" width="41.625" customWidth="1"/>
    <col min="7681" max="7684" width="9.375" customWidth="1"/>
    <col min="7685" max="7685" width="41.625" customWidth="1"/>
    <col min="7936" max="7936" width="41.625" customWidth="1"/>
    <col min="7937" max="7940" width="9.375" customWidth="1"/>
    <col min="7941" max="7941" width="41.625" customWidth="1"/>
    <col min="8192" max="8192" width="41.625" customWidth="1"/>
    <col min="8193" max="8196" width="9.375" customWidth="1"/>
    <col min="8197" max="8197" width="41.625" customWidth="1"/>
    <col min="8448" max="8448" width="41.625" customWidth="1"/>
    <col min="8449" max="8452" width="9.375" customWidth="1"/>
    <col min="8453" max="8453" width="41.625" customWidth="1"/>
    <col min="8704" max="8704" width="41.625" customWidth="1"/>
    <col min="8705" max="8708" width="9.375" customWidth="1"/>
    <col min="8709" max="8709" width="41.625" customWidth="1"/>
    <col min="8960" max="8960" width="41.625" customWidth="1"/>
    <col min="8961" max="8964" width="9.375" customWidth="1"/>
    <col min="8965" max="8965" width="41.625" customWidth="1"/>
    <col min="9216" max="9216" width="41.625" customWidth="1"/>
    <col min="9217" max="9220" width="9.375" customWidth="1"/>
    <col min="9221" max="9221" width="41.625" customWidth="1"/>
    <col min="9472" max="9472" width="41.625" customWidth="1"/>
    <col min="9473" max="9476" width="9.375" customWidth="1"/>
    <col min="9477" max="9477" width="41.625" customWidth="1"/>
    <col min="9728" max="9728" width="41.625" customWidth="1"/>
    <col min="9729" max="9732" width="9.375" customWidth="1"/>
    <col min="9733" max="9733" width="41.625" customWidth="1"/>
    <col min="9984" max="9984" width="41.625" customWidth="1"/>
    <col min="9985" max="9988" width="9.375" customWidth="1"/>
    <col min="9989" max="9989" width="41.625" customWidth="1"/>
    <col min="10240" max="10240" width="41.625" customWidth="1"/>
    <col min="10241" max="10244" width="9.375" customWidth="1"/>
    <col min="10245" max="10245" width="41.625" customWidth="1"/>
    <col min="10496" max="10496" width="41.625" customWidth="1"/>
    <col min="10497" max="10500" width="9.375" customWidth="1"/>
    <col min="10501" max="10501" width="41.625" customWidth="1"/>
    <col min="10752" max="10752" width="41.625" customWidth="1"/>
    <col min="10753" max="10756" width="9.375" customWidth="1"/>
    <col min="10757" max="10757" width="41.625" customWidth="1"/>
    <col min="11008" max="11008" width="41.625" customWidth="1"/>
    <col min="11009" max="11012" width="9.375" customWidth="1"/>
    <col min="11013" max="11013" width="41.625" customWidth="1"/>
    <col min="11264" max="11264" width="41.625" customWidth="1"/>
    <col min="11265" max="11268" width="9.375" customWidth="1"/>
    <col min="11269" max="11269" width="41.625" customWidth="1"/>
    <col min="11520" max="11520" width="41.625" customWidth="1"/>
    <col min="11521" max="11524" width="9.375" customWidth="1"/>
    <col min="11525" max="11525" width="41.625" customWidth="1"/>
    <col min="11776" max="11776" width="41.625" customWidth="1"/>
    <col min="11777" max="11780" width="9.375" customWidth="1"/>
    <col min="11781" max="11781" width="41.625" customWidth="1"/>
    <col min="12032" max="12032" width="41.625" customWidth="1"/>
    <col min="12033" max="12036" width="9.375" customWidth="1"/>
    <col min="12037" max="12037" width="41.625" customWidth="1"/>
    <col min="12288" max="12288" width="41.625" customWidth="1"/>
    <col min="12289" max="12292" width="9.375" customWidth="1"/>
    <col min="12293" max="12293" width="41.625" customWidth="1"/>
    <col min="12544" max="12544" width="41.625" customWidth="1"/>
    <col min="12545" max="12548" width="9.375" customWidth="1"/>
    <col min="12549" max="12549" width="41.625" customWidth="1"/>
    <col min="12800" max="12800" width="41.625" customWidth="1"/>
    <col min="12801" max="12804" width="9.375" customWidth="1"/>
    <col min="12805" max="12805" width="41.625" customWidth="1"/>
    <col min="13056" max="13056" width="41.625" customWidth="1"/>
    <col min="13057" max="13060" width="9.375" customWidth="1"/>
    <col min="13061" max="13061" width="41.625" customWidth="1"/>
    <col min="13312" max="13312" width="41.625" customWidth="1"/>
    <col min="13313" max="13316" width="9.375" customWidth="1"/>
    <col min="13317" max="13317" width="41.625" customWidth="1"/>
    <col min="13568" max="13568" width="41.625" customWidth="1"/>
    <col min="13569" max="13572" width="9.375" customWidth="1"/>
    <col min="13573" max="13573" width="41.625" customWidth="1"/>
    <col min="13824" max="13824" width="41.625" customWidth="1"/>
    <col min="13825" max="13828" width="9.375" customWidth="1"/>
    <col min="13829" max="13829" width="41.625" customWidth="1"/>
    <col min="14080" max="14080" width="41.625" customWidth="1"/>
    <col min="14081" max="14084" width="9.375" customWidth="1"/>
    <col min="14085" max="14085" width="41.625" customWidth="1"/>
    <col min="14336" max="14336" width="41.625" customWidth="1"/>
    <col min="14337" max="14340" width="9.375" customWidth="1"/>
    <col min="14341" max="14341" width="41.625" customWidth="1"/>
    <col min="14592" max="14592" width="41.625" customWidth="1"/>
    <col min="14593" max="14596" width="9.375" customWidth="1"/>
    <col min="14597" max="14597" width="41.625" customWidth="1"/>
    <col min="14848" max="14848" width="41.625" customWidth="1"/>
    <col min="14849" max="14852" width="9.375" customWidth="1"/>
    <col min="14853" max="14853" width="41.625" customWidth="1"/>
    <col min="15104" max="15104" width="41.625" customWidth="1"/>
    <col min="15105" max="15108" width="9.375" customWidth="1"/>
    <col min="15109" max="15109" width="41.625" customWidth="1"/>
    <col min="15360" max="15360" width="41.625" customWidth="1"/>
    <col min="15361" max="15364" width="9.375" customWidth="1"/>
    <col min="15365" max="15365" width="41.625" customWidth="1"/>
    <col min="15616" max="15616" width="41.625" customWidth="1"/>
    <col min="15617" max="15620" width="9.375" customWidth="1"/>
    <col min="15621" max="15621" width="41.625" customWidth="1"/>
    <col min="15872" max="15872" width="41.625" customWidth="1"/>
    <col min="15873" max="15876" width="9.375" customWidth="1"/>
    <col min="15877" max="15877" width="41.625" customWidth="1"/>
    <col min="16128" max="16128" width="41.625" customWidth="1"/>
    <col min="16129" max="16132" width="9.375" customWidth="1"/>
    <col min="16133" max="16133" width="41.625" customWidth="1"/>
  </cols>
  <sheetData>
    <row r="1" spans="1:8" ht="22.5" customHeight="1" x14ac:dyDescent="0.2">
      <c r="A1" s="708" t="s">
        <v>441</v>
      </c>
      <c r="B1" s="708"/>
      <c r="C1" s="708"/>
      <c r="D1" s="708"/>
      <c r="E1" s="708"/>
      <c r="F1" s="708"/>
      <c r="G1" s="460"/>
      <c r="H1" s="460"/>
    </row>
    <row r="2" spans="1:8" ht="22.5" customHeight="1" x14ac:dyDescent="0.2">
      <c r="A2" s="708" t="s">
        <v>405</v>
      </c>
      <c r="B2" s="708"/>
      <c r="C2" s="708"/>
      <c r="D2" s="708"/>
      <c r="E2" s="708"/>
      <c r="F2" s="708"/>
      <c r="G2" s="460"/>
      <c r="H2" s="460"/>
    </row>
    <row r="3" spans="1:8" ht="36" customHeight="1" x14ac:dyDescent="0.2">
      <c r="A3" s="904" t="s">
        <v>589</v>
      </c>
      <c r="B3" s="904"/>
      <c r="C3" s="904"/>
      <c r="D3" s="904"/>
      <c r="E3" s="904"/>
      <c r="F3" s="904"/>
      <c r="G3" s="440"/>
      <c r="H3" s="440"/>
    </row>
    <row r="4" spans="1:8" ht="6" customHeight="1" x14ac:dyDescent="0.2"/>
    <row r="5" spans="1:8" ht="17.25" customHeight="1" x14ac:dyDescent="0.2">
      <c r="A5" s="932" t="s">
        <v>406</v>
      </c>
      <c r="B5" s="350" t="s">
        <v>255</v>
      </c>
      <c r="C5" s="351"/>
      <c r="D5" s="940" t="s">
        <v>256</v>
      </c>
      <c r="E5" s="941"/>
      <c r="F5" s="919" t="s">
        <v>494</v>
      </c>
    </row>
    <row r="6" spans="1:8" s="373" customFormat="1" ht="16.5" customHeight="1" x14ac:dyDescent="0.2">
      <c r="A6" s="933"/>
      <c r="B6" s="504" t="s">
        <v>377</v>
      </c>
      <c r="C6" s="323" t="s">
        <v>368</v>
      </c>
      <c r="D6" s="323" t="s">
        <v>94</v>
      </c>
      <c r="E6" s="324" t="s">
        <v>28</v>
      </c>
      <c r="F6" s="920"/>
    </row>
    <row r="7" spans="1:8" s="373" customFormat="1" ht="17.25" customHeight="1" x14ac:dyDescent="0.2">
      <c r="A7" s="934"/>
      <c r="B7" s="505" t="s">
        <v>379</v>
      </c>
      <c r="C7" s="443" t="s">
        <v>369</v>
      </c>
      <c r="D7" s="443" t="s">
        <v>400</v>
      </c>
      <c r="E7" s="326" t="s">
        <v>29</v>
      </c>
      <c r="F7" s="921"/>
    </row>
    <row r="8" spans="1:8" s="373" customFormat="1" ht="16.5" customHeight="1" x14ac:dyDescent="0.2">
      <c r="A8" s="550" t="s">
        <v>65</v>
      </c>
      <c r="B8" s="329"/>
      <c r="C8" s="329"/>
      <c r="D8" s="329"/>
      <c r="E8" s="506"/>
      <c r="F8" s="551" t="s">
        <v>146</v>
      </c>
    </row>
    <row r="9" spans="1:8" s="373" customFormat="1" ht="16.5" customHeight="1" x14ac:dyDescent="0.2">
      <c r="A9" s="507" t="s">
        <v>401</v>
      </c>
      <c r="B9" s="336">
        <v>84</v>
      </c>
      <c r="C9" s="336">
        <v>15.2</v>
      </c>
      <c r="D9" s="336">
        <v>0.8</v>
      </c>
      <c r="E9" s="333">
        <f>D9+C9+B9</f>
        <v>100</v>
      </c>
      <c r="F9" s="663" t="s">
        <v>402</v>
      </c>
    </row>
    <row r="10" spans="1:8" s="373" customFormat="1" ht="36.75" customHeight="1" x14ac:dyDescent="0.2">
      <c r="A10" s="508" t="s">
        <v>403</v>
      </c>
      <c r="B10" s="336">
        <v>85.7</v>
      </c>
      <c r="C10" s="336">
        <v>11.9</v>
      </c>
      <c r="D10" s="336">
        <v>2.4</v>
      </c>
      <c r="E10" s="333">
        <f t="shared" ref="E10:E19" si="0">D10+C10+B10</f>
        <v>100</v>
      </c>
      <c r="F10" s="663" t="s">
        <v>404</v>
      </c>
    </row>
    <row r="11" spans="1:8" s="373" customFormat="1" ht="24.75" customHeight="1" x14ac:dyDescent="0.2">
      <c r="A11" s="508" t="s">
        <v>488</v>
      </c>
      <c r="B11" s="336">
        <v>92.2</v>
      </c>
      <c r="C11" s="336">
        <v>6.3</v>
      </c>
      <c r="D11" s="336">
        <v>1.5</v>
      </c>
      <c r="E11" s="333">
        <f t="shared" si="0"/>
        <v>100</v>
      </c>
      <c r="F11" s="663" t="s">
        <v>491</v>
      </c>
    </row>
    <row r="12" spans="1:8" s="373" customFormat="1" ht="16.5" customHeight="1" x14ac:dyDescent="0.2">
      <c r="A12" s="509" t="s">
        <v>241</v>
      </c>
      <c r="B12" s="336"/>
      <c r="C12" s="336"/>
      <c r="D12" s="336"/>
      <c r="E12" s="333"/>
      <c r="F12" s="664" t="s">
        <v>239</v>
      </c>
    </row>
    <row r="13" spans="1:8" s="373" customFormat="1" ht="16.5" customHeight="1" x14ac:dyDescent="0.2">
      <c r="A13" s="507" t="s">
        <v>401</v>
      </c>
      <c r="B13" s="336">
        <v>88.1</v>
      </c>
      <c r="C13" s="336">
        <v>11.9</v>
      </c>
      <c r="D13" s="336">
        <v>0</v>
      </c>
      <c r="E13" s="333">
        <f t="shared" si="0"/>
        <v>100</v>
      </c>
      <c r="F13" s="663" t="s">
        <v>407</v>
      </c>
    </row>
    <row r="14" spans="1:8" s="373" customFormat="1" ht="39" customHeight="1" x14ac:dyDescent="0.2">
      <c r="A14" s="508" t="s">
        <v>403</v>
      </c>
      <c r="B14" s="336">
        <v>88.3</v>
      </c>
      <c r="C14" s="336">
        <v>10.1</v>
      </c>
      <c r="D14" s="336">
        <v>1.6</v>
      </c>
      <c r="E14" s="333">
        <f t="shared" si="0"/>
        <v>100</v>
      </c>
      <c r="F14" s="663" t="s">
        <v>404</v>
      </c>
    </row>
    <row r="15" spans="1:8" s="373" customFormat="1" ht="24" customHeight="1" x14ac:dyDescent="0.2">
      <c r="A15" s="508" t="s">
        <v>488</v>
      </c>
      <c r="B15" s="336">
        <v>93.4</v>
      </c>
      <c r="C15" s="336">
        <v>5</v>
      </c>
      <c r="D15" s="336">
        <v>1.6</v>
      </c>
      <c r="E15" s="333">
        <f t="shared" si="0"/>
        <v>100</v>
      </c>
      <c r="F15" s="663" t="s">
        <v>492</v>
      </c>
    </row>
    <row r="16" spans="1:8" s="373" customFormat="1" ht="16.5" customHeight="1" x14ac:dyDescent="0.2">
      <c r="A16" s="509" t="s">
        <v>242</v>
      </c>
      <c r="B16" s="510"/>
      <c r="C16" s="510"/>
      <c r="D16" s="510"/>
      <c r="E16" s="333"/>
      <c r="F16" s="664" t="s">
        <v>240</v>
      </c>
    </row>
    <row r="17" spans="1:6" s="373" customFormat="1" ht="16.5" customHeight="1" x14ac:dyDescent="0.2">
      <c r="A17" s="507" t="s">
        <v>401</v>
      </c>
      <c r="B17" s="336">
        <v>80.400000000000006</v>
      </c>
      <c r="C17" s="336">
        <v>18.2</v>
      </c>
      <c r="D17" s="336">
        <v>1.4</v>
      </c>
      <c r="E17" s="333">
        <f t="shared" si="0"/>
        <v>100</v>
      </c>
      <c r="F17" s="663" t="s">
        <v>402</v>
      </c>
    </row>
    <row r="18" spans="1:6" s="373" customFormat="1" ht="37.5" customHeight="1" x14ac:dyDescent="0.2">
      <c r="A18" s="508" t="s">
        <v>403</v>
      </c>
      <c r="B18" s="336">
        <v>83.5</v>
      </c>
      <c r="C18" s="336">
        <v>13.5</v>
      </c>
      <c r="D18" s="336">
        <v>3</v>
      </c>
      <c r="E18" s="333">
        <f t="shared" si="0"/>
        <v>100</v>
      </c>
      <c r="F18" s="663" t="s">
        <v>404</v>
      </c>
    </row>
    <row r="19" spans="1:6" s="373" customFormat="1" ht="25.5" customHeight="1" x14ac:dyDescent="0.2">
      <c r="A19" s="511" t="s">
        <v>488</v>
      </c>
      <c r="B19" s="502">
        <v>91.2</v>
      </c>
      <c r="C19" s="502">
        <v>7.4</v>
      </c>
      <c r="D19" s="502">
        <v>1.4</v>
      </c>
      <c r="E19" s="348">
        <f t="shared" si="0"/>
        <v>100</v>
      </c>
      <c r="F19" s="645" t="s">
        <v>492</v>
      </c>
    </row>
    <row r="20" spans="1:6" ht="15.95" customHeight="1" x14ac:dyDescent="0.2">
      <c r="D20" s="512"/>
      <c r="E20" s="512"/>
    </row>
    <row r="21" spans="1:6" ht="15.95" customHeight="1" x14ac:dyDescent="0.2">
      <c r="D21" s="512"/>
      <c r="E21" s="512"/>
    </row>
  </sheetData>
  <mergeCells count="6">
    <mergeCell ref="A1:F1"/>
    <mergeCell ref="A2:F2"/>
    <mergeCell ref="A3:F3"/>
    <mergeCell ref="A5:A7"/>
    <mergeCell ref="D5:E5"/>
    <mergeCell ref="F5:F7"/>
  </mergeCells>
  <printOptions horizontalCentered="1"/>
  <pageMargins left="0.39370078740157499" right="0.39370078740157499" top="0.78740157480314998" bottom="0.59055118110236204" header="0.39370078740157499" footer="0.39370078740157499"/>
  <pageSetup paperSize="9" firstPageNumber="43" orientation="landscape" r:id="rId1"/>
  <headerFooter>
    <oddHeader>&amp;L&amp;8PCBS: Rule of Law and Access to Justice survey, 2021
&amp;R&amp;K00+000ء&amp;8&amp;K01+000PCBS: مسح سيادة القانون والوصول إلى العدالة, 2021</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12</vt:i4>
      </vt:variant>
    </vt:vector>
  </HeadingPairs>
  <TitlesOfParts>
    <vt:vector size="46" baseType="lpstr">
      <vt:lpstr>المقارنة</vt:lpstr>
      <vt:lpstr>RP01-1</vt:lpstr>
      <vt:lpstr>RP02</vt:lpstr>
      <vt:lpstr>RP02-(2,3,5,6)</vt:lpstr>
      <vt:lpstr>PS02+CC02</vt:lpstr>
      <vt:lpstr>SH02+TR02</vt:lpstr>
      <vt:lpstr>PP02</vt:lpstr>
      <vt:lpstr>AP01</vt:lpstr>
      <vt:lpstr>DP04-1</vt:lpstr>
      <vt:lpstr>OP01+OP02</vt:lpstr>
      <vt:lpstr>OP01+OP03</vt:lpstr>
      <vt:lpstr>EP01 -2</vt:lpstr>
      <vt:lpstr>EP02-1</vt:lpstr>
      <vt:lpstr>EP02 -2</vt:lpstr>
      <vt:lpstr>EP03-1</vt:lpstr>
      <vt:lpstr>EP03-2</vt:lpstr>
      <vt:lpstr>DP02-1</vt:lpstr>
      <vt:lpstr>DP02-2</vt:lpstr>
      <vt:lpstr>J1</vt:lpstr>
      <vt:lpstr>J2</vt:lpstr>
      <vt:lpstr>J3</vt:lpstr>
      <vt:lpstr>J5</vt:lpstr>
      <vt:lpstr>JS1</vt:lpstr>
      <vt:lpstr>JS3</vt:lpstr>
      <vt:lpstr>PM1</vt:lpstr>
      <vt:lpstr>PM3</vt:lpstr>
      <vt:lpstr>L4</vt:lpstr>
      <vt:lpstr>L5</vt:lpstr>
      <vt:lpstr>L7</vt:lpstr>
      <vt:lpstr>L9</vt:lpstr>
      <vt:lpstr>LT1</vt:lpstr>
      <vt:lpstr>LT6</vt:lpstr>
      <vt:lpstr>LP1</vt:lpstr>
      <vt:lpstr>LS1</vt:lpstr>
      <vt:lpstr>'EP03-1'!_GoBack</vt:lpstr>
      <vt:lpstr>'EP03-2'!_GoBack</vt:lpstr>
      <vt:lpstr>'J3'!_GoBack</vt:lpstr>
      <vt:lpstr>'DP02-2'!Print_Area</vt:lpstr>
      <vt:lpstr>'LS1'!Print_Area</vt:lpstr>
      <vt:lpstr>'LT1'!Print_Area</vt:lpstr>
      <vt:lpstr>'PP02'!Print_Area</vt:lpstr>
      <vt:lpstr>'PS02+CC02'!Print_Area</vt:lpstr>
      <vt:lpstr>'RP01-1'!Print_Area</vt:lpstr>
      <vt:lpstr>'RP02-(2,3,5,6)'!Print_Area</vt:lpstr>
      <vt:lpstr>'SH02+TR02'!Print_Area</vt:lpstr>
      <vt:lpstr>المقارنة!Print_Area</vt:lpstr>
    </vt:vector>
  </TitlesOfParts>
  <Company>Ahmed-Under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lamro</cp:lastModifiedBy>
  <cp:lastPrinted>2022-02-02T09:12:30Z</cp:lastPrinted>
  <dcterms:created xsi:type="dcterms:W3CDTF">2018-11-24T17:40:12Z</dcterms:created>
  <dcterms:modified xsi:type="dcterms:W3CDTF">2022-02-02T09:12:51Z</dcterms:modified>
</cp:coreProperties>
</file>